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FC752288-A998-4DB9-9335-3BFB0C9BC164}" xr6:coauthVersionLast="32" xr6:coauthVersionMax="32" xr10:uidLastSave="{00000000-0000-0000-0000-000000000000}"/>
  <bookViews>
    <workbookView xWindow="0" yWindow="0" windowWidth="13635" windowHeight="12645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E92" i="1" l="1"/>
  <c r="G92" i="1" s="1"/>
  <c r="G67" i="1" l="1"/>
  <c r="G25" i="1"/>
  <c r="E128" i="1" l="1"/>
  <c r="G128" i="1" s="1"/>
  <c r="E125" i="1"/>
  <c r="G125" i="1" s="1"/>
  <c r="E122" i="1"/>
  <c r="G122" i="1" l="1"/>
  <c r="G130" i="1" s="1"/>
  <c r="I55" i="3" s="1"/>
  <c r="G45" i="1" l="1"/>
  <c r="G43" i="1"/>
  <c r="G64" i="1"/>
  <c r="G88" i="1"/>
  <c r="G89" i="1"/>
  <c r="G87" i="1"/>
  <c r="G81" i="1"/>
  <c r="G82" i="1"/>
  <c r="G83" i="1"/>
  <c r="G84" i="1"/>
  <c r="G85" i="1"/>
  <c r="G86" i="1"/>
  <c r="G80" i="1"/>
  <c r="E41" i="1"/>
  <c r="G55" i="1" l="1"/>
  <c r="E13" i="1"/>
  <c r="E11" i="1"/>
  <c r="G24" i="1"/>
  <c r="G36" i="1"/>
  <c r="G13" i="1" l="1"/>
  <c r="G91" i="1" l="1"/>
  <c r="G79" i="1"/>
  <c r="G78" i="1"/>
  <c r="G77" i="1"/>
  <c r="G57" i="1"/>
  <c r="G62" i="1"/>
  <c r="G60" i="1"/>
  <c r="G41" i="1"/>
  <c r="G39" i="1"/>
  <c r="G38" i="1"/>
  <c r="G37" i="1"/>
  <c r="G47" i="1" s="1"/>
  <c r="G94" i="1" l="1"/>
  <c r="F96" i="1" s="1"/>
  <c r="G96" i="1" s="1"/>
  <c r="G97" i="1" s="1"/>
  <c r="I54" i="3" s="1"/>
  <c r="G27" i="3"/>
  <c r="G26" i="1"/>
  <c r="G28" i="1" s="1"/>
  <c r="F30" i="1" s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09" i="1" l="1"/>
  <c r="G102" i="1"/>
  <c r="G66" i="1" l="1"/>
  <c r="G69" i="1" s="1"/>
  <c r="F49" i="1" l="1"/>
  <c r="G15" i="1"/>
  <c r="G17" i="1" s="1"/>
  <c r="F19" i="1" l="1"/>
  <c r="G147" i="1"/>
  <c r="G137" i="1"/>
  <c r="G138" i="1"/>
  <c r="G139" i="1"/>
  <c r="G140" i="1"/>
  <c r="G141" i="1"/>
  <c r="G142" i="1"/>
  <c r="G143" i="1"/>
  <c r="G144" i="1"/>
  <c r="G145" i="1"/>
  <c r="G136" i="1"/>
  <c r="G135" i="1"/>
  <c r="G134" i="1"/>
  <c r="G133" i="1"/>
  <c r="G101" i="1"/>
  <c r="G100" i="1"/>
  <c r="G114" i="1" l="1"/>
  <c r="F71" i="1"/>
  <c r="G71" i="1" s="1"/>
  <c r="G72" i="1" s="1"/>
  <c r="I53" i="3" s="1"/>
  <c r="G30" i="1"/>
  <c r="G5" i="1"/>
  <c r="G6" i="1" s="1"/>
  <c r="I49" i="3" s="1"/>
  <c r="F116" i="1" l="1"/>
  <c r="G116" i="1" s="1"/>
  <c r="G117" i="1" s="1"/>
  <c r="I56" i="3" s="1"/>
  <c r="I16" i="3"/>
  <c r="G31" i="1"/>
  <c r="I51" i="3" s="1"/>
  <c r="G49" i="1" l="1"/>
  <c r="G50" i="1" l="1"/>
  <c r="G19" i="1"/>
  <c r="G20" i="1" s="1"/>
  <c r="G146" i="1" l="1"/>
  <c r="G149" i="1" s="1"/>
  <c r="I57" i="3" s="1"/>
  <c r="I52" i="3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<sst xmlns="http://schemas.openxmlformats.org/spreadsheetml/2006/main" count="401" uniqueCount="271">
  <si>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</si>
  <si>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</si>
  <si>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</si>
  <si>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</si>
  <si>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</si>
  <si>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</si>
  <si>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</si>
  <si>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</si>
  <si>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</si>
  <si>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</si>
  <si>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</si>
  <si>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</si>
  <si>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</si>
  <si>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</si>
  <si>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</si>
  <si>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</si>
  <si>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</si>
  <si>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</si>
  <si>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</si>
  <si>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</si>
  <si>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</si>
  <si>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</si>
  <si>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</si>
  <si>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</si>
  <si>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</si>
  <si>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</si>
  <si>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</si>
  <si>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</si>
  <si>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</si>
  <si>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</si>
  <si>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</si>
  <si>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</si>
  <si>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</si>
  <si>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</si>
  <si>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</si>
  <si>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</si>
  <si>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</si>
  <si>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</si>
  <si>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</si>
  <si>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</si>
  <si>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</si>
  <si>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</si>
  <si>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</si>
  <si>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</si>
  <si>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</si>
  <si>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</si>
  <si>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</si>
  <si>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</si>
  <si>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</si>
  <si>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</si>
  <si>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</si>
  <si>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</si>
  <si>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</si>
  <si>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</si>
  <si>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</si>
  <si>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</si>
  <si>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 xml:space="preserve">Napouštěcí a vypouštěcí kulový kohout </t>
  </si>
  <si>
    <t>Stavební přípomoci celkem</t>
  </si>
  <si>
    <t>DN 20</t>
  </si>
  <si>
    <t>DN 25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</si>
  <si>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</si>
  <si>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</si>
  <si>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</si>
  <si>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</si>
  <si>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</si>
  <si>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</si>
  <si>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</si>
  <si>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</si>
  <si>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</si>
  <si>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</si>
  <si>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</si>
  <si>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</si>
  <si>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</si>
  <si>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</si>
  <si>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</si>
  <si>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</si>
  <si>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</si>
  <si>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</si>
  <si>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</si>
  <si>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</si>
  <si>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</si>
  <si>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</si>
  <si>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</si>
  <si>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</si>
  <si>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</si>
  <si>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</si>
  <si>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</si>
  <si>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</si>
  <si>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</si>
  <si>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</si>
  <si>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</si>
  <si>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</si>
  <si>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</si>
  <si>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</si>
  <si>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</si>
  <si>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</si>
  <si>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</si>
  <si>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</si>
  <si>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</si>
  <si>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</si>
  <si>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</si>
  <si>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</si>
  <si>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</si>
  <si>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</si>
  <si>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</si>
  <si>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</si>
  <si>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</si>
  <si>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</si>
  <si>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</si>
  <si>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</si>
  <si>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</si>
  <si>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</si>
  <si>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</si>
  <si>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</si>
  <si>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</si>
  <si>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</si>
  <si>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>Chladící zkoušky, po dohodě s investorem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</si>
  <si>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</si>
  <si>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</si>
  <si>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</si>
  <si>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</si>
  <si>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</si>
  <si>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</si>
  <si>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</si>
  <si>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</si>
  <si>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</si>
  <si>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</si>
  <si>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</si>
  <si>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</si>
  <si>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</si>
  <si>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</si>
  <si>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</si>
  <si>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</si>
  <si>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</si>
  <si>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</si>
  <si>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</si>
  <si>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</si>
  <si>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</si>
  <si>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</si>
  <si>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</si>
  <si>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</si>
  <si>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</si>
  <si>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</si>
  <si>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</si>
  <si>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</si>
  <si>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</si>
  <si>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</si>
  <si>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</si>
  <si>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</si>
  <si>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</si>
  <si>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</si>
  <si>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</si>
  <si>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</si>
  <si>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</si>
  <si>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</si>
  <si>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</si>
  <si>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</si>
  <si>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</si>
  <si>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</si>
  <si>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</si>
  <si>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</si>
  <si>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</si>
  <si>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</si>
  <si>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713-2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</si>
  <si>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</si>
  <si>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</si>
  <si>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</si>
  <si>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</si>
  <si>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</si>
  <si>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</si>
  <si>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</si>
  <si>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</si>
  <si>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</si>
  <si>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DN 15</t>
  </si>
  <si>
    <t>733 22-3302</t>
  </si>
  <si>
    <t>733 22-3303</t>
  </si>
  <si>
    <t>733 22-3304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</si>
  <si>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</si>
  <si>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</si>
  <si>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</si>
  <si>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</si>
  <si>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</si>
  <si>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</si>
  <si>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</si>
  <si>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</si>
  <si>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</si>
  <si>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</si>
  <si>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</si>
  <si>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</si>
  <si>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</si>
  <si>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</si>
  <si>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</si>
  <si>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</si>
  <si>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</si>
  <si>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</si>
  <si>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</si>
  <si>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</si>
  <si>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</si>
  <si>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</si>
  <si>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</si>
  <si>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</si>
  <si>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</si>
  <si>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</si>
  <si>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</si>
  <si>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</si>
  <si>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</si>
  <si>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</si>
  <si>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>potrubí jednovrstvá</t>
  </si>
  <si>
    <t>D do 50 mm</t>
  </si>
  <si>
    <t>713 46-3211</t>
  </si>
  <si>
    <t>ohybů jednovrstvá</t>
  </si>
  <si>
    <t>713 46-3215</t>
  </si>
  <si>
    <t>27/30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</si>
  <si>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</si>
  <si>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</si>
  <si>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</si>
  <si>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</si>
  <si>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</si>
  <si>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</si>
  <si>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</si>
  <si>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</si>
  <si>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</si>
  <si>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</si>
  <si>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</si>
  <si>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</si>
  <si>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</si>
  <si>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</si>
  <si>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</si>
  <si>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</si>
  <si>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V12/50080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</si>
  <si>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</si>
  <si>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</si>
  <si>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</si>
  <si>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</si>
  <si>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</si>
  <si>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</si>
  <si>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</si>
  <si>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</si>
  <si>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</si>
  <si>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K12/50080</t>
  </si>
  <si>
    <t>K12/50090</t>
  </si>
  <si>
    <t>K12/50110</t>
  </si>
  <si>
    <t>K12/50120</t>
  </si>
  <si>
    <t>K12/50140</t>
  </si>
  <si>
    <t>K12/50160</t>
  </si>
  <si>
    <t>K22/90100</t>
  </si>
  <si>
    <t>V11/50070</t>
  </si>
  <si>
    <t>V22/75090</t>
  </si>
  <si>
    <t xml:space="preserve">Montáž izolace potrubí a ohybů potrubními pouzdry, s Al folií s přesahem, přelepením Al páskou </t>
  </si>
  <si>
    <t>Radiátorové regulační šroubení přímé s vypouštěním</t>
  </si>
  <si>
    <t>G 1/2''</t>
  </si>
  <si>
    <t>Otopná tělesa v objektech do 6 m</t>
  </si>
  <si>
    <t>Demontáž potrubí</t>
  </si>
  <si>
    <t>PC733-01</t>
  </si>
  <si>
    <t>potrubí, konzol, podpěr</t>
  </si>
  <si>
    <t>Opravy potrubí</t>
  </si>
  <si>
    <t>PC733-02</t>
  </si>
  <si>
    <t>vysazení odboček, zaslepení, propojení potrubí</t>
  </si>
  <si>
    <t>Krycí nátěr - dvojnásobný</t>
  </si>
  <si>
    <t>783 61-7603</t>
  </si>
  <si>
    <t>syntetický - samozákladající</t>
  </si>
  <si>
    <t>734 26-1717</t>
  </si>
  <si>
    <t>03</t>
  </si>
  <si>
    <t>Pavilon č. 3</t>
  </si>
  <si>
    <t>PC732-3</t>
  </si>
  <si>
    <t>Elektromechanický ovládací pohon 24 V, 0-10 V</t>
  </si>
  <si>
    <t>Regulační uzel s pevným zkratem</t>
  </si>
  <si>
    <t>PC 734-1</t>
  </si>
  <si>
    <t>Demontáž armatur</t>
  </si>
  <si>
    <t>735 49-4811</t>
  </si>
  <si>
    <t>vypuštění vody z otopných soustav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</si>
</sst>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2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4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324" t="s">
        <v>61</v>
      </c>
      <c r="C1" s="325"/>
      <c r="D1" s="325"/>
      <c r="E1" s="325"/>
      <c r="F1" s="325"/>
      <c r="G1" s="325"/>
      <c r="H1" s="325"/>
      <c r="I1" s="325"/>
      <c r="J1" s="326"/>
    </row>
    <row r="2" spans="1:15" ht="36" customHeight="1" x14ac:dyDescent="0.2">
      <c r="A2" s="3"/>
      <c r="B2" s="137" t="s">
        <v>62</v>
      </c>
      <c r="C2" s="135"/>
      <c r="D2" s="136"/>
      <c r="E2" s="327" t="s">
        <v>214</v>
      </c>
      <c r="F2" s="328"/>
      <c r="G2" s="328"/>
      <c r="H2" s="328"/>
      <c r="I2" s="328"/>
      <c r="J2" s="329"/>
      <c r="O2" s="5"/>
    </row>
    <row r="3" spans="1:15" ht="27" customHeight="1" x14ac:dyDescent="0.2">
      <c r="A3" s="3"/>
      <c r="B3" s="6" t="s">
        <v>64</v>
      </c>
      <c r="C3" s="4"/>
      <c r="D3" s="7" t="s">
        <v>215</v>
      </c>
      <c r="E3" s="330" t="s">
        <v>216</v>
      </c>
      <c r="F3" s="331"/>
      <c r="G3" s="331"/>
      <c r="H3" s="331"/>
      <c r="I3" s="331"/>
      <c r="J3" s="332"/>
    </row>
    <row r="4" spans="1:15" ht="23.25" customHeight="1" x14ac:dyDescent="0.2">
      <c r="A4" s="8">
        <v>126</v>
      </c>
      <c r="B4" s="9" t="s">
        <v>66</v>
      </c>
      <c r="C4" s="10"/>
      <c r="D4" s="11" t="s">
        <v>262</v>
      </c>
      <c r="E4" s="333" t="s">
        <v>263</v>
      </c>
      <c r="F4" s="334"/>
      <c r="G4" s="334"/>
      <c r="H4" s="334"/>
      <c r="I4" s="334"/>
      <c r="J4" s="335"/>
    </row>
    <row r="5" spans="1:15" ht="24" customHeight="1" x14ac:dyDescent="0.2">
      <c r="A5" s="3"/>
      <c r="B5" s="12" t="s">
        <v>51</v>
      </c>
      <c r="C5" s="13"/>
      <c r="D5" s="14" t="s">
        <v>217</v>
      </c>
      <c r="E5" s="15"/>
      <c r="F5" s="15"/>
      <c r="G5" s="15"/>
      <c r="H5" s="16" t="s">
        <v>69</v>
      </c>
      <c r="I5" s="14" t="s">
        <v>221</v>
      </c>
      <c r="J5" s="17"/>
    </row>
    <row r="6" spans="1:15" ht="15.75" customHeight="1" x14ac:dyDescent="0.2">
      <c r="A6" s="3"/>
      <c r="B6" s="18"/>
      <c r="C6" s="15"/>
      <c r="D6" s="14" t="s">
        <v>218</v>
      </c>
      <c r="E6" s="15"/>
      <c r="F6" s="15"/>
      <c r="G6" s="15"/>
      <c r="H6" s="16" t="s">
        <v>70</v>
      </c>
      <c r="I6" s="14" t="s">
        <v>222</v>
      </c>
      <c r="J6" s="17"/>
    </row>
    <row r="7" spans="1:15" ht="15.75" customHeight="1" x14ac:dyDescent="0.2">
      <c r="A7" s="3"/>
      <c r="B7" s="19"/>
      <c r="C7" s="20" t="s">
        <v>219</v>
      </c>
      <c r="D7" s="21" t="s">
        <v>220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36" t="s">
        <v>72</v>
      </c>
      <c r="E11" s="336"/>
      <c r="F11" s="336"/>
      <c r="G11" s="336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23" t="s">
        <v>119</v>
      </c>
      <c r="E12" s="323"/>
      <c r="F12" s="323"/>
      <c r="G12" s="323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118</v>
      </c>
      <c r="D13" s="319" t="s">
        <v>77</v>
      </c>
      <c r="E13" s="319"/>
      <c r="F13" s="319"/>
      <c r="G13" s="319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320"/>
      <c r="F15" s="320"/>
      <c r="G15" s="321"/>
      <c r="H15" s="321"/>
      <c r="I15" s="321" t="s">
        <v>81</v>
      </c>
      <c r="J15" s="322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316"/>
      <c r="F16" s="317"/>
      <c r="G16" s="316"/>
      <c r="H16" s="317"/>
      <c r="I16" s="316">
        <f>I49</f>
        <v>0</v>
      </c>
      <c r="J16" s="318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316"/>
      <c r="F17" s="317"/>
      <c r="G17" s="316"/>
      <c r="H17" s="317"/>
      <c r="I17" s="316">
        <f>SUMIF(F50:F57,A17,I50:I57)</f>
        <v>0</v>
      </c>
      <c r="J17" s="318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316"/>
      <c r="F18" s="317"/>
      <c r="G18" s="316"/>
      <c r="H18" s="317"/>
      <c r="I18" s="316">
        <f>SUMIF(F50:F56,A18,I50:I56)</f>
        <v>0</v>
      </c>
      <c r="J18" s="318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316"/>
      <c r="F19" s="317"/>
      <c r="G19" s="316"/>
      <c r="H19" s="317"/>
      <c r="I19" s="316">
        <f>SUMIF(F50:F56,A19,I50:I56)</f>
        <v>0</v>
      </c>
      <c r="J19" s="318"/>
    </row>
    <row r="20" spans="1:10" ht="23.25" customHeight="1" x14ac:dyDescent="0.2">
      <c r="A20" s="41" t="s">
        <v>87</v>
      </c>
      <c r="B20" s="42" t="s">
        <v>52</v>
      </c>
      <c r="C20" s="43"/>
      <c r="D20" s="44"/>
      <c r="E20" s="316"/>
      <c r="F20" s="317"/>
      <c r="G20" s="316"/>
      <c r="H20" s="317"/>
      <c r="I20" s="316">
        <f>SUMIF(F50:F56,A20,I50:I56)</f>
        <v>0</v>
      </c>
      <c r="J20" s="318"/>
    </row>
    <row r="21" spans="1:10" ht="23.25" customHeight="1" x14ac:dyDescent="0.2">
      <c r="A21" s="3"/>
      <c r="B21" s="45" t="s">
        <v>81</v>
      </c>
      <c r="C21" s="46"/>
      <c r="D21" s="47"/>
      <c r="E21" s="303"/>
      <c r="F21" s="304"/>
      <c r="G21" s="303"/>
      <c r="H21" s="304"/>
      <c r="I21" s="303">
        <f>SUM(I16:J20)</f>
        <v>0</v>
      </c>
      <c r="J21" s="305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34</v>
      </c>
      <c r="G23" s="306">
        <v>0</v>
      </c>
      <c r="H23" s="307"/>
      <c r="I23" s="307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34</v>
      </c>
      <c r="G24" s="308">
        <f>ZakladDPHSni*SazbaDPH1/100</f>
        <v>0</v>
      </c>
      <c r="H24" s="309"/>
      <c r="I24" s="309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34</v>
      </c>
      <c r="G25" s="306">
        <f>I21</f>
        <v>0</v>
      </c>
      <c r="H25" s="307"/>
      <c r="I25" s="307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34</v>
      </c>
      <c r="G26" s="310">
        <f>ZakladDPHZakl*SazbaDPH2/100</f>
        <v>0</v>
      </c>
      <c r="H26" s="311"/>
      <c r="I26" s="311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312">
        <f>0</f>
        <v>0</v>
      </c>
      <c r="H27" s="312"/>
      <c r="I27" s="312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13" t="e">
        <f>ZakladDPHSniVypocet+ZakladDPHZaklVypocet</f>
        <v>#REF!</v>
      </c>
      <c r="H28" s="314"/>
      <c r="I28" s="314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13">
        <f>ZakladDPHSni+DPHSni+ZakladDPHZakl+DPHZakl+Zaokrouhleni</f>
        <v>0</v>
      </c>
      <c r="H29" s="313"/>
      <c r="I29" s="313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15" t="s">
        <v>99</v>
      </c>
      <c r="E35" s="315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298"/>
      <c r="D39" s="299"/>
      <c r="E39" s="299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296" t="s">
        <v>63</v>
      </c>
      <c r="D40" s="297"/>
      <c r="E40" s="297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298" t="s">
        <v>68</v>
      </c>
      <c r="D41" s="299"/>
      <c r="E41" s="299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300" t="s">
        <v>105</v>
      </c>
      <c r="C42" s="301"/>
      <c r="D42" s="301"/>
      <c r="E42" s="302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49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34</v>
      </c>
    </row>
    <row r="49" spans="1:10" ht="16.5" customHeight="1" x14ac:dyDescent="0.2">
      <c r="A49" s="113"/>
      <c r="B49" s="131">
        <v>95</v>
      </c>
      <c r="C49" s="284" t="s">
        <v>33</v>
      </c>
      <c r="D49" s="285"/>
      <c r="E49" s="285"/>
      <c r="F49" s="132" t="s">
        <v>82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108</v>
      </c>
      <c r="C50" s="284" t="s">
        <v>4</v>
      </c>
      <c r="D50" s="285"/>
      <c r="E50" s="285"/>
      <c r="F50" s="119" t="s">
        <v>83</v>
      </c>
      <c r="G50" s="120"/>
      <c r="H50" s="120"/>
      <c r="I50" s="120">
        <f>'ROZPOČET - ZADÁNÍ'!G20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112</v>
      </c>
      <c r="C51" s="286" t="s">
        <v>5</v>
      </c>
      <c r="D51" s="287"/>
      <c r="E51" s="288"/>
      <c r="F51" s="119" t="s">
        <v>83</v>
      </c>
      <c r="G51" s="120"/>
      <c r="H51" s="120"/>
      <c r="I51" s="120">
        <f>'ROZPOČET - ZADÁNÍ'!G31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109</v>
      </c>
      <c r="C52" s="284" t="s">
        <v>110</v>
      </c>
      <c r="D52" s="285"/>
      <c r="E52" s="285"/>
      <c r="F52" s="119" t="s">
        <v>83</v>
      </c>
      <c r="G52" s="120"/>
      <c r="H52" s="120"/>
      <c r="I52" s="120">
        <f>'ROZPOČET - ZADÁNÍ'!G50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111</v>
      </c>
      <c r="C53" s="284" t="s">
        <v>3</v>
      </c>
      <c r="D53" s="285"/>
      <c r="E53" s="285"/>
      <c r="F53" s="119" t="s">
        <v>83</v>
      </c>
      <c r="G53" s="120"/>
      <c r="H53" s="120"/>
      <c r="I53" s="120">
        <f>'ROZPOČET - ZADÁNÍ'!G72</f>
        <v>0</v>
      </c>
      <c r="J53" s="121" t="str">
        <f>IF(I58=0,"",I53/I58*100)</f>
        <v/>
      </c>
    </row>
    <row r="54" spans="1:10" ht="15.75" customHeight="1" x14ac:dyDescent="0.2">
      <c r="A54" s="117"/>
      <c r="B54" s="240" t="s">
        <v>191</v>
      </c>
      <c r="C54" s="293" t="s">
        <v>192</v>
      </c>
      <c r="D54" s="294"/>
      <c r="E54" s="295"/>
      <c r="F54" s="119" t="s">
        <v>83</v>
      </c>
      <c r="G54" s="120"/>
      <c r="H54" s="120"/>
      <c r="I54" s="120">
        <f>'ROZPOČET - ZADÁNÍ'!G97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123</v>
      </c>
      <c r="C55" s="284" t="s">
        <v>124</v>
      </c>
      <c r="D55" s="285"/>
      <c r="E55" s="292"/>
      <c r="F55" s="119" t="s">
        <v>83</v>
      </c>
      <c r="G55" s="120"/>
      <c r="H55" s="120"/>
      <c r="I55" s="246">
        <f>'ROZPOČET - ZADÁNÍ'!G130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113</v>
      </c>
      <c r="C56" s="284" t="s">
        <v>6</v>
      </c>
      <c r="D56" s="285"/>
      <c r="E56" s="285"/>
      <c r="F56" s="119" t="s">
        <v>83</v>
      </c>
      <c r="G56" s="120"/>
      <c r="H56" s="120"/>
      <c r="I56" s="120">
        <f>'ROZPOČET - ZADÁNÍ'!G117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289" t="s">
        <v>19</v>
      </c>
      <c r="D57" s="290"/>
      <c r="E57" s="291"/>
      <c r="F57" s="119" t="s">
        <v>83</v>
      </c>
      <c r="G57" s="120"/>
      <c r="H57" s="120"/>
      <c r="I57" s="120">
        <f>'ROZPOČET - ZADÁNÍ'!G149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47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2:E52"/>
    <mergeCell ref="C56:E56"/>
    <mergeCell ref="C49:E49"/>
    <mergeCell ref="C51:E51"/>
    <mergeCell ref="C57:E57"/>
    <mergeCell ref="C53:E53"/>
    <mergeCell ref="C55:E55"/>
    <mergeCell ref="C54:E54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0"/>
  <sheetViews>
    <sheetView topLeftCell="A112" zoomScaleNormal="85" zoomScalePageLayoutView="85" workbookViewId="0">
      <selection activeCell="F133" sqref="F133:F148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129</v>
      </c>
      <c r="C1" s="237" t="s">
        <v>45</v>
      </c>
      <c r="D1" s="237" t="s">
        <v>46</v>
      </c>
      <c r="E1" s="237" t="s">
        <v>48</v>
      </c>
      <c r="F1" s="237" t="s">
        <v>125</v>
      </c>
      <c r="G1" s="237" t="s">
        <v>126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1" t="s">
        <v>127</v>
      </c>
      <c r="B4" s="196">
        <v>95</v>
      </c>
      <c r="C4" s="197" t="s">
        <v>36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206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128</v>
      </c>
      <c r="C6" s="211" t="s">
        <v>57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127</v>
      </c>
      <c r="B8" s="196">
        <v>713</v>
      </c>
      <c r="C8" s="216" t="s">
        <v>38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248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207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209</v>
      </c>
      <c r="C11" s="139" t="s">
        <v>208</v>
      </c>
      <c r="D11" s="160" t="s">
        <v>53</v>
      </c>
      <c r="E11" s="161">
        <f>SUM(E15:E15)*0.9</f>
        <v>13.5</v>
      </c>
      <c r="F11" s="164"/>
      <c r="G11" s="165">
        <f>F11*E11</f>
        <v>0</v>
      </c>
      <c r="H11" s="139"/>
    </row>
    <row r="12" spans="1:8" x14ac:dyDescent="0.2">
      <c r="A12" s="188"/>
      <c r="B12" s="194"/>
      <c r="C12" s="139" t="s">
        <v>210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211</v>
      </c>
      <c r="C13" s="139" t="s">
        <v>208</v>
      </c>
      <c r="D13" s="160" t="s">
        <v>53</v>
      </c>
      <c r="E13" s="161">
        <f>SUM(E15:E15)*0.1</f>
        <v>1.5</v>
      </c>
      <c r="F13" s="164"/>
      <c r="G13" s="165">
        <f>F13*E13</f>
        <v>0</v>
      </c>
      <c r="H13" s="139"/>
    </row>
    <row r="14" spans="1:8" ht="25.5" x14ac:dyDescent="0.2">
      <c r="A14" s="188"/>
      <c r="B14" s="195"/>
      <c r="C14" s="166" t="s">
        <v>213</v>
      </c>
      <c r="D14" s="160"/>
      <c r="E14" s="161"/>
      <c r="F14" s="143"/>
      <c r="G14" s="143"/>
      <c r="H14" s="139"/>
    </row>
    <row r="15" spans="1:8" x14ac:dyDescent="0.2">
      <c r="A15" s="188">
        <v>4</v>
      </c>
      <c r="B15" s="195" t="s">
        <v>163</v>
      </c>
      <c r="C15" s="139" t="s">
        <v>212</v>
      </c>
      <c r="D15" s="160" t="s">
        <v>53</v>
      </c>
      <c r="E15" s="161">
        <v>15</v>
      </c>
      <c r="F15" s="164"/>
      <c r="G15" s="165">
        <f t="shared" ref="G15" si="0">F15*E15</f>
        <v>0</v>
      </c>
      <c r="H15" s="139"/>
    </row>
    <row r="16" spans="1:8" x14ac:dyDescent="0.2">
      <c r="A16" s="188"/>
      <c r="B16" s="195"/>
      <c r="C16" s="168"/>
      <c r="D16" s="169"/>
      <c r="E16" s="156"/>
      <c r="F16" s="170"/>
      <c r="G16" s="171"/>
    </row>
    <row r="17" spans="1:8" x14ac:dyDescent="0.2">
      <c r="A17" s="188"/>
      <c r="B17" s="195"/>
      <c r="C17" s="168" t="s">
        <v>0</v>
      </c>
      <c r="D17" s="169"/>
      <c r="E17" s="156"/>
      <c r="F17" s="161"/>
      <c r="G17" s="172">
        <f>SUM(G11:G16)</f>
        <v>0</v>
      </c>
    </row>
    <row r="18" spans="1:8" x14ac:dyDescent="0.2">
      <c r="A18" s="188"/>
      <c r="B18" s="195"/>
      <c r="C18" s="168" t="s">
        <v>39</v>
      </c>
      <c r="D18" s="169"/>
      <c r="E18" s="156"/>
      <c r="F18" s="161"/>
      <c r="G18" s="172"/>
    </row>
    <row r="19" spans="1:8" x14ac:dyDescent="0.2">
      <c r="A19" s="188">
        <v>5</v>
      </c>
      <c r="B19" s="195" t="s">
        <v>166</v>
      </c>
      <c r="C19" s="168" t="s">
        <v>40</v>
      </c>
      <c r="D19" s="169" t="s">
        <v>34</v>
      </c>
      <c r="E19" s="156">
        <v>1.77</v>
      </c>
      <c r="F19" s="167">
        <f>G17/100</f>
        <v>0</v>
      </c>
      <c r="G19" s="158">
        <f t="shared" ref="G19" si="1">E19*F19</f>
        <v>0</v>
      </c>
    </row>
    <row r="20" spans="1:8" s="220" customFormat="1" ht="15" x14ac:dyDescent="0.25">
      <c r="A20" s="215"/>
      <c r="B20" s="222" t="s">
        <v>128</v>
      </c>
      <c r="C20" s="223" t="s">
        <v>4</v>
      </c>
      <c r="D20" s="217"/>
      <c r="E20" s="218"/>
      <c r="F20" s="219"/>
      <c r="G20" s="213">
        <f>G17+G19</f>
        <v>0</v>
      </c>
    </row>
    <row r="21" spans="1:8" x14ac:dyDescent="0.2">
      <c r="A21" s="188"/>
      <c r="B21" s="195"/>
      <c r="C21" s="173"/>
      <c r="D21" s="169"/>
      <c r="E21" s="156"/>
      <c r="F21" s="170"/>
      <c r="G21" s="174"/>
    </row>
    <row r="22" spans="1:8" ht="15" x14ac:dyDescent="0.25">
      <c r="A22" s="201" t="s">
        <v>127</v>
      </c>
      <c r="B22" s="221" t="s">
        <v>112</v>
      </c>
      <c r="C22" s="202" t="s">
        <v>5</v>
      </c>
      <c r="D22" s="141"/>
      <c r="E22" s="142"/>
      <c r="F22" s="143"/>
      <c r="G22" s="144"/>
      <c r="H22" s="139"/>
    </row>
    <row r="23" spans="1:8" x14ac:dyDescent="0.2">
      <c r="A23" s="188"/>
      <c r="B23" s="195"/>
      <c r="C23" s="179" t="s">
        <v>266</v>
      </c>
      <c r="D23" s="180"/>
      <c r="E23" s="186"/>
      <c r="F23" s="239"/>
      <c r="G23" s="158"/>
    </row>
    <row r="24" spans="1:8" s="244" customFormat="1" x14ac:dyDescent="0.2">
      <c r="A24" s="188">
        <v>6</v>
      </c>
      <c r="B24" s="195" t="s">
        <v>164</v>
      </c>
      <c r="C24" s="179" t="s">
        <v>227</v>
      </c>
      <c r="D24" s="180" t="s">
        <v>1</v>
      </c>
      <c r="E24" s="186">
        <v>2</v>
      </c>
      <c r="F24" s="164"/>
      <c r="G24" s="158">
        <f t="shared" ref="G24:G25" si="2">E24*F24</f>
        <v>0</v>
      </c>
    </row>
    <row r="25" spans="1:8" s="245" customFormat="1" x14ac:dyDescent="0.2">
      <c r="A25" s="264">
        <v>7</v>
      </c>
      <c r="B25" s="265" t="s">
        <v>264</v>
      </c>
      <c r="C25" s="185" t="s">
        <v>265</v>
      </c>
      <c r="D25" s="184" t="s">
        <v>1</v>
      </c>
      <c r="E25" s="186">
        <v>2</v>
      </c>
      <c r="F25" s="182"/>
      <c r="G25" s="252">
        <f t="shared" si="2"/>
        <v>0</v>
      </c>
    </row>
    <row r="26" spans="1:8" s="238" customFormat="1" x14ac:dyDescent="0.2">
      <c r="A26" s="188">
        <v>8</v>
      </c>
      <c r="B26" s="195" t="s">
        <v>165</v>
      </c>
      <c r="C26" s="185" t="s">
        <v>223</v>
      </c>
      <c r="D26" s="184" t="s">
        <v>1</v>
      </c>
      <c r="E26" s="186">
        <v>2</v>
      </c>
      <c r="F26" s="182"/>
      <c r="G26" s="158">
        <f t="shared" ref="G26" si="3">E26*F26</f>
        <v>0</v>
      </c>
    </row>
    <row r="27" spans="1:8" x14ac:dyDescent="0.2">
      <c r="A27" s="188"/>
      <c r="B27" s="195"/>
      <c r="C27" s="185"/>
      <c r="D27" s="184"/>
      <c r="E27" s="186"/>
      <c r="F27" s="170"/>
      <c r="G27" s="171"/>
    </row>
    <row r="28" spans="1:8" x14ac:dyDescent="0.2">
      <c r="A28" s="188"/>
      <c r="B28" s="195"/>
      <c r="C28" s="181" t="s">
        <v>0</v>
      </c>
      <c r="D28" s="184"/>
      <c r="E28" s="186"/>
      <c r="F28" s="161"/>
      <c r="G28" s="172">
        <f>SUM(G23:G27)</f>
        <v>0</v>
      </c>
    </row>
    <row r="29" spans="1:8" x14ac:dyDescent="0.2">
      <c r="A29" s="188">
        <v>9</v>
      </c>
      <c r="B29" s="195" t="s">
        <v>132</v>
      </c>
      <c r="C29" s="181" t="s">
        <v>39</v>
      </c>
      <c r="D29" s="184"/>
      <c r="E29" s="186"/>
      <c r="F29" s="161"/>
      <c r="G29" s="172"/>
    </row>
    <row r="30" spans="1:8" x14ac:dyDescent="0.2">
      <c r="A30" s="188"/>
      <c r="B30" s="195"/>
      <c r="C30" s="181" t="s">
        <v>41</v>
      </c>
      <c r="D30" s="184" t="s">
        <v>34</v>
      </c>
      <c r="E30" s="186">
        <v>1.52</v>
      </c>
      <c r="F30" s="167">
        <f>G28/100</f>
        <v>0</v>
      </c>
      <c r="G30" s="158">
        <f t="shared" ref="G30" si="4">E30*F30</f>
        <v>0</v>
      </c>
    </row>
    <row r="31" spans="1:8" ht="15" x14ac:dyDescent="0.25">
      <c r="A31" s="188"/>
      <c r="B31" s="222" t="s">
        <v>128</v>
      </c>
      <c r="C31" s="226" t="s">
        <v>168</v>
      </c>
      <c r="D31" s="224"/>
      <c r="E31" s="225"/>
      <c r="F31" s="209"/>
      <c r="G31" s="213">
        <f>G28+G30</f>
        <v>0</v>
      </c>
    </row>
    <row r="32" spans="1:8" x14ac:dyDescent="0.2">
      <c r="A32" s="188"/>
      <c r="B32" s="195"/>
      <c r="C32" s="139"/>
      <c r="D32" s="160"/>
      <c r="E32" s="161"/>
      <c r="F32" s="177"/>
      <c r="G32" s="172"/>
      <c r="H32" s="139"/>
    </row>
    <row r="33" spans="1:8" ht="15" x14ac:dyDescent="0.25">
      <c r="A33" s="201" t="s">
        <v>127</v>
      </c>
      <c r="B33" s="221" t="s">
        <v>109</v>
      </c>
      <c r="C33" s="202" t="s">
        <v>110</v>
      </c>
      <c r="D33" s="160"/>
      <c r="E33" s="161"/>
      <c r="F33" s="177"/>
      <c r="G33" s="172"/>
      <c r="H33" s="139"/>
    </row>
    <row r="34" spans="1:8" s="238" customFormat="1" ht="14.25" customHeight="1" x14ac:dyDescent="0.2">
      <c r="A34" s="188"/>
      <c r="B34" s="195"/>
      <c r="C34" s="168" t="s">
        <v>172</v>
      </c>
      <c r="D34" s="160"/>
      <c r="E34" s="161"/>
      <c r="F34" s="165"/>
      <c r="G34" s="172"/>
      <c r="H34" s="139"/>
    </row>
    <row r="35" spans="1:8" s="238" customFormat="1" ht="14.25" customHeight="1" x14ac:dyDescent="0.2">
      <c r="A35" s="188"/>
      <c r="B35" s="195"/>
      <c r="C35" s="168" t="s">
        <v>224</v>
      </c>
      <c r="D35" s="160"/>
      <c r="E35" s="161"/>
      <c r="F35" s="165"/>
      <c r="G35" s="172"/>
      <c r="H35" s="139"/>
    </row>
    <row r="36" spans="1:8" s="244" customFormat="1" ht="14.25" customHeight="1" x14ac:dyDescent="0.2">
      <c r="A36" s="188">
        <v>10</v>
      </c>
      <c r="B36" s="195" t="s">
        <v>226</v>
      </c>
      <c r="C36" s="168" t="s">
        <v>225</v>
      </c>
      <c r="D36" s="160" t="s">
        <v>53</v>
      </c>
      <c r="E36" s="161">
        <v>224</v>
      </c>
      <c r="F36" s="167"/>
      <c r="G36" s="172">
        <f t="shared" ref="G36" si="5">F36*E36</f>
        <v>0</v>
      </c>
      <c r="H36" s="139"/>
    </row>
    <row r="37" spans="1:8" s="238" customFormat="1" ht="14.25" customHeight="1" x14ac:dyDescent="0.2">
      <c r="A37" s="188">
        <v>11</v>
      </c>
      <c r="B37" s="195" t="s">
        <v>174</v>
      </c>
      <c r="C37" s="168" t="s">
        <v>173</v>
      </c>
      <c r="D37" s="160" t="s">
        <v>53</v>
      </c>
      <c r="E37" s="161">
        <v>57</v>
      </c>
      <c r="F37" s="167"/>
      <c r="G37" s="172">
        <f t="shared" ref="G37" si="6">F37*E37</f>
        <v>0</v>
      </c>
      <c r="H37" s="139"/>
    </row>
    <row r="38" spans="1:8" s="238" customFormat="1" ht="14.25" customHeight="1" x14ac:dyDescent="0.2">
      <c r="A38" s="188">
        <v>12</v>
      </c>
      <c r="B38" s="195" t="s">
        <v>175</v>
      </c>
      <c r="C38" s="168" t="s">
        <v>58</v>
      </c>
      <c r="D38" s="160" t="s">
        <v>53</v>
      </c>
      <c r="E38" s="161">
        <v>48</v>
      </c>
      <c r="F38" s="167"/>
      <c r="G38" s="172">
        <f t="shared" ref="G38:G39" si="7">F38*E38</f>
        <v>0</v>
      </c>
      <c r="H38" s="139"/>
    </row>
    <row r="39" spans="1:8" s="238" customFormat="1" ht="14.25" customHeight="1" x14ac:dyDescent="0.2">
      <c r="A39" s="188">
        <v>13</v>
      </c>
      <c r="B39" s="195" t="s">
        <v>176</v>
      </c>
      <c r="C39" s="168" t="s">
        <v>59</v>
      </c>
      <c r="D39" s="160" t="s">
        <v>53</v>
      </c>
      <c r="E39" s="161">
        <v>64</v>
      </c>
      <c r="F39" s="167"/>
      <c r="G39" s="172">
        <f t="shared" si="7"/>
        <v>0</v>
      </c>
      <c r="H39" s="139"/>
    </row>
    <row r="40" spans="1:8" s="238" customFormat="1" ht="14.25" customHeight="1" x14ac:dyDescent="0.2">
      <c r="A40" s="188"/>
      <c r="B40" s="195"/>
      <c r="C40" s="168" t="s">
        <v>177</v>
      </c>
      <c r="D40" s="160"/>
      <c r="E40" s="161"/>
      <c r="F40" s="177"/>
      <c r="G40" s="172"/>
      <c r="H40" s="139"/>
    </row>
    <row r="41" spans="1:8" s="238" customFormat="1" ht="14.25" customHeight="1" x14ac:dyDescent="0.2">
      <c r="A41" s="188">
        <v>14</v>
      </c>
      <c r="B41" s="195" t="s">
        <v>179</v>
      </c>
      <c r="C41" s="168" t="s">
        <v>178</v>
      </c>
      <c r="D41" s="160" t="s">
        <v>53</v>
      </c>
      <c r="E41" s="161">
        <f>SUM(E36:E39)</f>
        <v>393</v>
      </c>
      <c r="F41" s="167"/>
      <c r="G41" s="172">
        <f t="shared" ref="G41" si="8">F41*E41</f>
        <v>0</v>
      </c>
      <c r="H41" s="139"/>
    </row>
    <row r="42" spans="1:8" s="244" customFormat="1" ht="14.25" customHeight="1" x14ac:dyDescent="0.2">
      <c r="A42" s="188"/>
      <c r="B42" s="265"/>
      <c r="C42" s="259" t="s">
        <v>252</v>
      </c>
      <c r="D42" s="254"/>
      <c r="E42" s="255"/>
      <c r="F42" s="258"/>
      <c r="G42" s="260"/>
      <c r="H42" s="139"/>
    </row>
    <row r="43" spans="1:8" s="244" customFormat="1" ht="14.25" customHeight="1" x14ac:dyDescent="0.2">
      <c r="A43" s="188">
        <v>15</v>
      </c>
      <c r="B43" s="265" t="s">
        <v>253</v>
      </c>
      <c r="C43" s="259" t="s">
        <v>254</v>
      </c>
      <c r="D43" s="254" t="s">
        <v>30</v>
      </c>
      <c r="E43" s="255">
        <v>35</v>
      </c>
      <c r="F43" s="258"/>
      <c r="G43" s="260">
        <f>E43*F43</f>
        <v>0</v>
      </c>
      <c r="H43" s="139"/>
    </row>
    <row r="44" spans="1:8" s="244" customFormat="1" ht="14.25" customHeight="1" x14ac:dyDescent="0.2">
      <c r="A44" s="188"/>
      <c r="B44" s="265"/>
      <c r="C44" s="259" t="s">
        <v>255</v>
      </c>
      <c r="D44" s="254"/>
      <c r="E44" s="255"/>
      <c r="F44" s="258"/>
      <c r="G44" s="260"/>
      <c r="H44" s="139"/>
    </row>
    <row r="45" spans="1:8" ht="14.25" customHeight="1" x14ac:dyDescent="0.2">
      <c r="A45" s="188">
        <v>16</v>
      </c>
      <c r="B45" s="265" t="s">
        <v>256</v>
      </c>
      <c r="C45" s="259" t="s">
        <v>257</v>
      </c>
      <c r="D45" s="254" t="s">
        <v>30</v>
      </c>
      <c r="E45" s="255">
        <v>15</v>
      </c>
      <c r="F45" s="258"/>
      <c r="G45" s="260">
        <f>E45*F45</f>
        <v>0</v>
      </c>
    </row>
    <row r="46" spans="1:8" s="245" customFormat="1" ht="14.25" customHeight="1" x14ac:dyDescent="0.2">
      <c r="A46" s="264"/>
      <c r="B46" s="265"/>
      <c r="C46" s="259"/>
      <c r="D46" s="254"/>
      <c r="E46" s="255"/>
      <c r="F46" s="257"/>
      <c r="G46" s="260"/>
    </row>
    <row r="47" spans="1:8" ht="14.25" customHeight="1" x14ac:dyDescent="0.2">
      <c r="A47" s="188"/>
      <c r="B47" s="195"/>
      <c r="C47" s="168" t="s">
        <v>0</v>
      </c>
      <c r="D47" s="169"/>
      <c r="E47" s="156"/>
      <c r="F47" s="161"/>
      <c r="G47" s="172">
        <f>SUM(G35:G45)</f>
        <v>0</v>
      </c>
    </row>
    <row r="48" spans="1:8" ht="14.25" customHeight="1" x14ac:dyDescent="0.2">
      <c r="A48" s="188">
        <v>17</v>
      </c>
      <c r="B48" s="195" t="s">
        <v>162</v>
      </c>
      <c r="C48" s="168" t="s">
        <v>39</v>
      </c>
      <c r="D48" s="169"/>
      <c r="E48" s="156"/>
      <c r="F48" s="161"/>
      <c r="G48" s="177"/>
    </row>
    <row r="49" spans="1:10" ht="14.25" customHeight="1" x14ac:dyDescent="0.2">
      <c r="A49" s="188"/>
      <c r="B49" s="195"/>
      <c r="C49" s="168" t="s">
        <v>42</v>
      </c>
      <c r="D49" s="169" t="s">
        <v>34</v>
      </c>
      <c r="E49" s="156">
        <v>3.19</v>
      </c>
      <c r="F49" s="167">
        <f>G47/100</f>
        <v>0</v>
      </c>
      <c r="G49" s="158">
        <f t="shared" ref="G49" si="9">E49*F49</f>
        <v>0</v>
      </c>
    </row>
    <row r="50" spans="1:10" s="220" customFormat="1" ht="14.25" customHeight="1" x14ac:dyDescent="0.25">
      <c r="A50" s="215"/>
      <c r="B50" s="222" t="s">
        <v>128</v>
      </c>
      <c r="C50" s="223" t="s">
        <v>169</v>
      </c>
      <c r="D50" s="227"/>
      <c r="E50" s="228"/>
      <c r="F50" s="229"/>
      <c r="G50" s="213">
        <f>G47+G49</f>
        <v>0</v>
      </c>
    </row>
    <row r="51" spans="1:10" ht="14.25" customHeight="1" x14ac:dyDescent="0.2">
      <c r="A51" s="188"/>
      <c r="B51" s="195"/>
      <c r="C51" s="139"/>
      <c r="D51" s="160"/>
      <c r="E51" s="161"/>
      <c r="F51" s="177"/>
      <c r="G51" s="172"/>
      <c r="H51" s="139"/>
    </row>
    <row r="52" spans="1:10" ht="12.75" customHeight="1" x14ac:dyDescent="0.25">
      <c r="A52" s="201" t="s">
        <v>127</v>
      </c>
      <c r="B52" s="221" t="s">
        <v>111</v>
      </c>
      <c r="C52" s="216" t="s">
        <v>3</v>
      </c>
      <c r="D52" s="160"/>
      <c r="E52" s="161"/>
      <c r="F52" s="177"/>
      <c r="G52" s="172"/>
      <c r="H52" s="139"/>
    </row>
    <row r="53" spans="1:10" s="238" customFormat="1" ht="12.75" customHeight="1" x14ac:dyDescent="0.2">
      <c r="A53" s="241"/>
      <c r="B53" s="195"/>
      <c r="C53" s="183" t="s">
        <v>186</v>
      </c>
      <c r="D53" s="188"/>
      <c r="E53" s="189"/>
      <c r="F53" s="164"/>
      <c r="G53" s="158"/>
      <c r="H53" s="139"/>
      <c r="J53" s="177"/>
    </row>
    <row r="54" spans="1:10" s="244" customFormat="1" ht="12.75" customHeight="1" x14ac:dyDescent="0.2">
      <c r="A54" s="241"/>
      <c r="B54" s="195"/>
      <c r="C54" s="183" t="s">
        <v>228</v>
      </c>
      <c r="D54" s="188"/>
      <c r="E54" s="189"/>
      <c r="F54" s="164"/>
      <c r="G54" s="158"/>
      <c r="H54" s="139"/>
      <c r="J54" s="177"/>
    </row>
    <row r="55" spans="1:10" s="244" customFormat="1" ht="12.75" customHeight="1" x14ac:dyDescent="0.2">
      <c r="A55" s="241">
        <v>18</v>
      </c>
      <c r="B55" s="195" t="s">
        <v>190</v>
      </c>
      <c r="C55" s="187" t="s">
        <v>55</v>
      </c>
      <c r="D55" s="175" t="s">
        <v>1</v>
      </c>
      <c r="E55" s="176">
        <v>38</v>
      </c>
      <c r="F55" s="167"/>
      <c r="G55" s="158">
        <f t="shared" ref="G55" si="10">E55*F55</f>
        <v>0</v>
      </c>
      <c r="H55" s="139"/>
      <c r="J55" s="177"/>
    </row>
    <row r="56" spans="1:10" s="238" customFormat="1" ht="12.75" customHeight="1" x14ac:dyDescent="0.2">
      <c r="A56" s="241"/>
      <c r="B56" s="195"/>
      <c r="C56" s="183" t="s">
        <v>187</v>
      </c>
      <c r="D56" s="188"/>
      <c r="E56" s="189"/>
      <c r="F56" s="164"/>
      <c r="G56" s="158"/>
      <c r="H56" s="139"/>
      <c r="J56" s="177"/>
    </row>
    <row r="57" spans="1:10" s="238" customFormat="1" ht="12.75" customHeight="1" x14ac:dyDescent="0.2">
      <c r="A57" s="241">
        <v>19</v>
      </c>
      <c r="B57" s="195" t="s">
        <v>188</v>
      </c>
      <c r="C57" s="187" t="s">
        <v>189</v>
      </c>
      <c r="D57" s="175" t="s">
        <v>1</v>
      </c>
      <c r="E57" s="176">
        <v>45</v>
      </c>
      <c r="F57" s="167"/>
      <c r="G57" s="158">
        <f t="shared" ref="G57" si="11">E57*F57</f>
        <v>0</v>
      </c>
      <c r="H57" s="139"/>
      <c r="J57" s="177"/>
    </row>
    <row r="58" spans="1:10" s="238" customFormat="1" ht="12.75" customHeight="1" x14ac:dyDescent="0.2">
      <c r="A58" s="241"/>
      <c r="B58" s="195"/>
      <c r="C58" s="179" t="s">
        <v>180</v>
      </c>
      <c r="D58" s="160"/>
      <c r="E58" s="178"/>
      <c r="F58" s="165"/>
      <c r="G58" s="158"/>
      <c r="H58" s="139"/>
      <c r="J58" s="177"/>
    </row>
    <row r="59" spans="1:10" s="238" customFormat="1" ht="12.75" customHeight="1" x14ac:dyDescent="0.2">
      <c r="A59" s="241"/>
      <c r="B59" s="195"/>
      <c r="C59" s="179" t="s">
        <v>181</v>
      </c>
      <c r="D59" s="160"/>
      <c r="E59" s="178"/>
      <c r="F59" s="165"/>
      <c r="G59" s="158"/>
      <c r="H59" s="139"/>
      <c r="J59" s="177"/>
    </row>
    <row r="60" spans="1:10" s="238" customFormat="1" ht="12.75" customHeight="1" x14ac:dyDescent="0.2">
      <c r="A60" s="241">
        <v>20</v>
      </c>
      <c r="B60" s="195" t="s">
        <v>182</v>
      </c>
      <c r="C60" s="187" t="s">
        <v>54</v>
      </c>
      <c r="D60" s="175" t="s">
        <v>1</v>
      </c>
      <c r="E60" s="176">
        <v>8</v>
      </c>
      <c r="F60" s="167"/>
      <c r="G60" s="158">
        <f t="shared" ref="G60" si="12">E60*F60</f>
        <v>0</v>
      </c>
      <c r="H60" s="139"/>
      <c r="J60" s="177"/>
    </row>
    <row r="61" spans="1:10" s="238" customFormat="1" ht="12.75" customHeight="1" x14ac:dyDescent="0.2">
      <c r="A61" s="241"/>
      <c r="B61" s="195"/>
      <c r="C61" s="187" t="s">
        <v>183</v>
      </c>
      <c r="D61" s="175"/>
      <c r="E61" s="176"/>
      <c r="F61" s="167"/>
      <c r="G61" s="158"/>
      <c r="H61" s="139"/>
      <c r="J61" s="177"/>
    </row>
    <row r="62" spans="1:10" s="238" customFormat="1" ht="12.75" customHeight="1" x14ac:dyDescent="0.2">
      <c r="A62" s="241">
        <v>21</v>
      </c>
      <c r="B62" s="195" t="s">
        <v>184</v>
      </c>
      <c r="C62" s="187" t="s">
        <v>185</v>
      </c>
      <c r="D62" s="175" t="s">
        <v>1</v>
      </c>
      <c r="E62" s="176">
        <v>7</v>
      </c>
      <c r="F62" s="167"/>
      <c r="G62" s="158">
        <f t="shared" ref="G62" si="13">E62*F62</f>
        <v>0</v>
      </c>
      <c r="H62" s="139"/>
      <c r="J62" s="177"/>
    </row>
    <row r="63" spans="1:10" s="245" customFormat="1" ht="12.75" customHeight="1" x14ac:dyDescent="0.2">
      <c r="A63" s="283"/>
      <c r="B63" s="195"/>
      <c r="C63" s="187" t="s">
        <v>249</v>
      </c>
      <c r="D63" s="175"/>
      <c r="E63" s="176"/>
      <c r="F63" s="167"/>
      <c r="G63" s="158"/>
      <c r="H63" s="247"/>
      <c r="J63" s="262"/>
    </row>
    <row r="64" spans="1:10" s="245" customFormat="1" ht="12.75" customHeight="1" x14ac:dyDescent="0.2">
      <c r="A64" s="283">
        <v>22</v>
      </c>
      <c r="B64" s="195" t="s">
        <v>261</v>
      </c>
      <c r="C64" s="187" t="s">
        <v>250</v>
      </c>
      <c r="D64" s="175" t="s">
        <v>1</v>
      </c>
      <c r="E64" s="176">
        <v>38</v>
      </c>
      <c r="F64" s="167"/>
      <c r="G64" s="158">
        <f t="shared" ref="G64" si="14">E64*F64</f>
        <v>0</v>
      </c>
      <c r="H64" s="247"/>
      <c r="J64" s="262"/>
    </row>
    <row r="65" spans="1:10" ht="12.75" customHeight="1" x14ac:dyDescent="0.2">
      <c r="A65" s="241"/>
      <c r="B65" s="195"/>
      <c r="C65" s="183" t="s">
        <v>56</v>
      </c>
      <c r="D65" s="160"/>
      <c r="E65" s="178"/>
      <c r="F65" s="165"/>
      <c r="G65" s="158"/>
      <c r="H65" s="139"/>
      <c r="J65" s="177"/>
    </row>
    <row r="66" spans="1:10" x14ac:dyDescent="0.2">
      <c r="A66" s="241">
        <v>23</v>
      </c>
      <c r="B66" s="195" t="s">
        <v>133</v>
      </c>
      <c r="C66" s="179" t="s">
        <v>55</v>
      </c>
      <c r="D66" s="160" t="s">
        <v>1</v>
      </c>
      <c r="E66" s="178">
        <v>4</v>
      </c>
      <c r="F66" s="167"/>
      <c r="G66" s="158">
        <f t="shared" ref="G66" si="15">E66*F66</f>
        <v>0</v>
      </c>
      <c r="H66" s="139"/>
    </row>
    <row r="67" spans="1:10" s="245" customFormat="1" x14ac:dyDescent="0.2">
      <c r="A67" s="283">
        <v>24</v>
      </c>
      <c r="B67" s="265" t="s">
        <v>267</v>
      </c>
      <c r="C67" s="247" t="s">
        <v>268</v>
      </c>
      <c r="D67" s="254" t="s">
        <v>30</v>
      </c>
      <c r="E67" s="255">
        <v>35</v>
      </c>
      <c r="F67" s="256"/>
      <c r="G67" s="252">
        <f>F67*E67</f>
        <v>0</v>
      </c>
      <c r="H67" s="247"/>
    </row>
    <row r="68" spans="1:10" s="238" customFormat="1" ht="12.75" customHeight="1" x14ac:dyDescent="0.2">
      <c r="A68" s="241"/>
      <c r="B68" s="195"/>
      <c r="C68" s="179"/>
      <c r="D68" s="188"/>
      <c r="E68" s="189"/>
      <c r="F68" s="239"/>
      <c r="G68" s="158"/>
      <c r="H68" s="139"/>
    </row>
    <row r="69" spans="1:10" x14ac:dyDescent="0.2">
      <c r="A69" s="241"/>
      <c r="B69" s="195"/>
      <c r="C69" s="168" t="s">
        <v>0</v>
      </c>
      <c r="D69" s="169"/>
      <c r="E69" s="156"/>
      <c r="F69" s="161"/>
      <c r="G69" s="172">
        <f>SUM(G53:G68)</f>
        <v>0</v>
      </c>
    </row>
    <row r="70" spans="1:10" x14ac:dyDescent="0.2">
      <c r="A70" s="241">
        <v>26</v>
      </c>
      <c r="B70" s="195" t="s">
        <v>134</v>
      </c>
      <c r="C70" s="168" t="s">
        <v>39</v>
      </c>
      <c r="D70" s="169"/>
      <c r="E70" s="156"/>
      <c r="F70" s="161"/>
      <c r="G70" s="172"/>
    </row>
    <row r="71" spans="1:10" x14ac:dyDescent="0.2">
      <c r="A71" s="241"/>
      <c r="B71" s="195"/>
      <c r="C71" s="168" t="s">
        <v>43</v>
      </c>
      <c r="D71" s="169" t="s">
        <v>34</v>
      </c>
      <c r="E71" s="156">
        <v>0.27</v>
      </c>
      <c r="F71" s="167">
        <f>G69/100</f>
        <v>0</v>
      </c>
      <c r="G71" s="158">
        <f t="shared" ref="G71" si="16">E71*F71</f>
        <v>0</v>
      </c>
    </row>
    <row r="72" spans="1:10" s="214" customFormat="1" ht="15" x14ac:dyDescent="0.25">
      <c r="A72" s="242"/>
      <c r="B72" s="222" t="s">
        <v>128</v>
      </c>
      <c r="C72" s="226" t="s">
        <v>170</v>
      </c>
      <c r="D72" s="208"/>
      <c r="E72" s="230"/>
      <c r="F72" s="209"/>
      <c r="G72" s="213">
        <f>G69+G71</f>
        <v>0</v>
      </c>
    </row>
    <row r="73" spans="1:10" s="214" customFormat="1" ht="15" x14ac:dyDescent="0.25">
      <c r="A73" s="242"/>
      <c r="B73" s="222"/>
      <c r="C73" s="226"/>
      <c r="D73" s="208"/>
      <c r="E73" s="230"/>
      <c r="F73" s="209"/>
      <c r="G73" s="213"/>
    </row>
    <row r="74" spans="1:10" s="238" customFormat="1" ht="12.75" customHeight="1" x14ac:dyDescent="0.25">
      <c r="A74" s="201" t="s">
        <v>127</v>
      </c>
      <c r="B74" s="221" t="s">
        <v>191</v>
      </c>
      <c r="C74" s="216" t="s">
        <v>192</v>
      </c>
      <c r="D74" s="160"/>
      <c r="E74" s="161"/>
      <c r="F74" s="177"/>
      <c r="G74" s="172"/>
      <c r="H74" s="139"/>
    </row>
    <row r="75" spans="1:10" s="238" customFormat="1" ht="12.75" customHeight="1" x14ac:dyDescent="0.2">
      <c r="A75" s="264"/>
      <c r="B75" s="195"/>
      <c r="C75" s="187" t="s">
        <v>193</v>
      </c>
      <c r="D75" s="160"/>
      <c r="E75" s="161"/>
      <c r="F75" s="177"/>
      <c r="G75" s="172"/>
      <c r="H75" s="139"/>
    </row>
    <row r="76" spans="1:10" s="238" customFormat="1" ht="12.75" customHeight="1" x14ac:dyDescent="0.2">
      <c r="A76" s="264"/>
      <c r="B76" s="195"/>
      <c r="C76" s="187" t="s">
        <v>195</v>
      </c>
      <c r="D76" s="160"/>
      <c r="E76" s="161"/>
      <c r="F76" s="177"/>
      <c r="G76" s="172"/>
      <c r="H76" s="139"/>
    </row>
    <row r="77" spans="1:10" s="238" customFormat="1" ht="12.75" customHeight="1" x14ac:dyDescent="0.2">
      <c r="A77" s="264">
        <v>27</v>
      </c>
      <c r="B77" s="195" t="s">
        <v>198</v>
      </c>
      <c r="C77" s="187" t="s">
        <v>196</v>
      </c>
      <c r="D77" s="188" t="s">
        <v>1</v>
      </c>
      <c r="E77" s="189">
        <v>19</v>
      </c>
      <c r="F77" s="164"/>
      <c r="G77" s="158">
        <f t="shared" ref="G77:G79" si="17">E77*F77</f>
        <v>0</v>
      </c>
      <c r="H77" s="139"/>
    </row>
    <row r="78" spans="1:10" s="238" customFormat="1" ht="12.75" customHeight="1" x14ac:dyDescent="0.2">
      <c r="A78" s="264">
        <v>28</v>
      </c>
      <c r="B78" s="195" t="s">
        <v>199</v>
      </c>
      <c r="C78" s="187" t="s">
        <v>194</v>
      </c>
      <c r="D78" s="188" t="s">
        <v>1</v>
      </c>
      <c r="E78" s="189">
        <v>11</v>
      </c>
      <c r="F78" s="164"/>
      <c r="G78" s="158">
        <f t="shared" si="17"/>
        <v>0</v>
      </c>
      <c r="H78" s="139"/>
    </row>
    <row r="79" spans="1:10" s="238" customFormat="1" ht="12.75" customHeight="1" x14ac:dyDescent="0.2">
      <c r="A79" s="264">
        <v>29</v>
      </c>
      <c r="B79" s="195" t="s">
        <v>200</v>
      </c>
      <c r="C79" s="187" t="s">
        <v>197</v>
      </c>
      <c r="D79" s="188" t="s">
        <v>1</v>
      </c>
      <c r="E79" s="189">
        <v>1</v>
      </c>
      <c r="F79" s="164"/>
      <c r="G79" s="158">
        <f t="shared" si="17"/>
        <v>0</v>
      </c>
      <c r="H79" s="139"/>
    </row>
    <row r="80" spans="1:10" s="244" customFormat="1" ht="12.75" customHeight="1" x14ac:dyDescent="0.2">
      <c r="A80" s="264">
        <v>30</v>
      </c>
      <c r="B80" s="195" t="s">
        <v>201</v>
      </c>
      <c r="C80" s="187" t="s">
        <v>239</v>
      </c>
      <c r="D80" s="188" t="s">
        <v>1</v>
      </c>
      <c r="E80" s="161">
        <v>1</v>
      </c>
      <c r="F80" s="258"/>
      <c r="G80" s="158">
        <f>E80*F80</f>
        <v>0</v>
      </c>
      <c r="H80" s="139"/>
    </row>
    <row r="81" spans="1:8" s="244" customFormat="1" ht="12.75" customHeight="1" x14ac:dyDescent="0.2">
      <c r="A81" s="264">
        <v>31</v>
      </c>
      <c r="B81" s="195" t="s">
        <v>230</v>
      </c>
      <c r="C81" s="187" t="s">
        <v>240</v>
      </c>
      <c r="D81" s="188" t="s">
        <v>1</v>
      </c>
      <c r="E81" s="161">
        <v>4</v>
      </c>
      <c r="F81" s="258"/>
      <c r="G81" s="158">
        <f t="shared" ref="G81:G86" si="18">E81*F81</f>
        <v>0</v>
      </c>
      <c r="H81" s="139"/>
    </row>
    <row r="82" spans="1:8" s="244" customFormat="1" ht="12.75" customHeight="1" x14ac:dyDescent="0.2">
      <c r="A82" s="264">
        <v>32</v>
      </c>
      <c r="B82" s="195" t="s">
        <v>231</v>
      </c>
      <c r="C82" s="187" t="s">
        <v>241</v>
      </c>
      <c r="D82" s="188" t="s">
        <v>1</v>
      </c>
      <c r="E82" s="161">
        <v>6</v>
      </c>
      <c r="F82" s="258"/>
      <c r="G82" s="158">
        <f t="shared" si="18"/>
        <v>0</v>
      </c>
      <c r="H82" s="139"/>
    </row>
    <row r="83" spans="1:8" s="244" customFormat="1" ht="12.75" customHeight="1" x14ac:dyDescent="0.2">
      <c r="A83" s="264">
        <v>33</v>
      </c>
      <c r="B83" s="195" t="s">
        <v>232</v>
      </c>
      <c r="C83" s="187" t="s">
        <v>242</v>
      </c>
      <c r="D83" s="188" t="s">
        <v>1</v>
      </c>
      <c r="E83" s="161">
        <v>6</v>
      </c>
      <c r="F83" s="258"/>
      <c r="G83" s="158">
        <f t="shared" si="18"/>
        <v>0</v>
      </c>
      <c r="H83" s="139"/>
    </row>
    <row r="84" spans="1:8" s="244" customFormat="1" ht="12.75" customHeight="1" x14ac:dyDescent="0.2">
      <c r="A84" s="264">
        <v>34</v>
      </c>
      <c r="B84" s="195" t="s">
        <v>233</v>
      </c>
      <c r="C84" s="187" t="s">
        <v>243</v>
      </c>
      <c r="D84" s="188" t="s">
        <v>1</v>
      </c>
      <c r="E84" s="161">
        <v>5</v>
      </c>
      <c r="F84" s="258"/>
      <c r="G84" s="158">
        <f t="shared" si="18"/>
        <v>0</v>
      </c>
      <c r="H84" s="139"/>
    </row>
    <row r="85" spans="1:8" s="244" customFormat="1" ht="12.75" customHeight="1" x14ac:dyDescent="0.2">
      <c r="A85" s="264">
        <v>35</v>
      </c>
      <c r="B85" s="195" t="s">
        <v>234</v>
      </c>
      <c r="C85" s="187" t="s">
        <v>244</v>
      </c>
      <c r="D85" s="188" t="s">
        <v>1</v>
      </c>
      <c r="E85" s="161">
        <v>1</v>
      </c>
      <c r="F85" s="258"/>
      <c r="G85" s="158">
        <f t="shared" si="18"/>
        <v>0</v>
      </c>
      <c r="H85" s="139"/>
    </row>
    <row r="86" spans="1:8" s="244" customFormat="1" ht="12.75" customHeight="1" x14ac:dyDescent="0.2">
      <c r="A86" s="264">
        <v>36</v>
      </c>
      <c r="B86" s="195" t="s">
        <v>235</v>
      </c>
      <c r="C86" s="187" t="s">
        <v>245</v>
      </c>
      <c r="D86" s="188" t="s">
        <v>1</v>
      </c>
      <c r="E86" s="161">
        <v>1</v>
      </c>
      <c r="F86" s="258"/>
      <c r="G86" s="158">
        <f t="shared" si="18"/>
        <v>0</v>
      </c>
      <c r="H86" s="139"/>
    </row>
    <row r="87" spans="1:8" s="244" customFormat="1" ht="12.75" customHeight="1" x14ac:dyDescent="0.2">
      <c r="A87" s="264">
        <v>37</v>
      </c>
      <c r="B87" s="195" t="s">
        <v>236</v>
      </c>
      <c r="C87" s="187" t="s">
        <v>246</v>
      </c>
      <c r="D87" s="188" t="s">
        <v>1</v>
      </c>
      <c r="E87" s="161">
        <v>2</v>
      </c>
      <c r="F87" s="258"/>
      <c r="G87" s="158">
        <f t="shared" ref="G87" si="19">E87*F87</f>
        <v>0</v>
      </c>
      <c r="H87" s="139"/>
    </row>
    <row r="88" spans="1:8" s="244" customFormat="1" ht="12.75" customHeight="1" x14ac:dyDescent="0.2">
      <c r="A88" s="264">
        <v>38</v>
      </c>
      <c r="B88" s="195" t="s">
        <v>237</v>
      </c>
      <c r="C88" s="187" t="s">
        <v>229</v>
      </c>
      <c r="D88" s="188" t="s">
        <v>1</v>
      </c>
      <c r="E88" s="161">
        <v>4</v>
      </c>
      <c r="F88" s="258"/>
      <c r="G88" s="158">
        <f t="shared" ref="G88:G89" si="20">E88*F88</f>
        <v>0</v>
      </c>
      <c r="H88" s="139"/>
    </row>
    <row r="89" spans="1:8" s="244" customFormat="1" ht="12.75" customHeight="1" x14ac:dyDescent="0.2">
      <c r="A89" s="264">
        <v>39</v>
      </c>
      <c r="B89" s="195" t="s">
        <v>238</v>
      </c>
      <c r="C89" s="187" t="s">
        <v>247</v>
      </c>
      <c r="D89" s="188" t="s">
        <v>1</v>
      </c>
      <c r="E89" s="161">
        <v>1</v>
      </c>
      <c r="F89" s="258"/>
      <c r="G89" s="158">
        <f t="shared" si="20"/>
        <v>0</v>
      </c>
      <c r="H89" s="139"/>
    </row>
    <row r="90" spans="1:8" s="238" customFormat="1" ht="12.75" customHeight="1" x14ac:dyDescent="0.2">
      <c r="A90" s="264"/>
      <c r="B90" s="195"/>
      <c r="C90" s="187" t="s">
        <v>203</v>
      </c>
      <c r="D90" s="160"/>
      <c r="E90" s="161"/>
      <c r="F90" s="177"/>
      <c r="G90" s="172"/>
      <c r="H90" s="139"/>
    </row>
    <row r="91" spans="1:8" s="238" customFormat="1" ht="12.75" customHeight="1" x14ac:dyDescent="0.2">
      <c r="A91" s="264">
        <v>40</v>
      </c>
      <c r="B91" s="195" t="s">
        <v>204</v>
      </c>
      <c r="C91" s="187" t="s">
        <v>205</v>
      </c>
      <c r="D91" s="188" t="s">
        <v>115</v>
      </c>
      <c r="E91" s="189">
        <v>154</v>
      </c>
      <c r="F91" s="164"/>
      <c r="G91" s="158">
        <f t="shared" ref="G91:G92" si="21">E91*F91</f>
        <v>0</v>
      </c>
      <c r="H91" s="139"/>
    </row>
    <row r="92" spans="1:8" s="245" customFormat="1" ht="12.75" customHeight="1" x14ac:dyDescent="0.2">
      <c r="A92" s="264">
        <v>41</v>
      </c>
      <c r="B92" s="265" t="s">
        <v>269</v>
      </c>
      <c r="C92" s="263" t="s">
        <v>270</v>
      </c>
      <c r="D92" s="264" t="s">
        <v>115</v>
      </c>
      <c r="E92" s="189">
        <f>E91</f>
        <v>154</v>
      </c>
      <c r="F92" s="256"/>
      <c r="G92" s="252">
        <f t="shared" si="21"/>
        <v>0</v>
      </c>
      <c r="H92" s="247"/>
    </row>
    <row r="93" spans="1:8" s="238" customFormat="1" ht="12.75" customHeight="1" x14ac:dyDescent="0.2">
      <c r="A93" s="264"/>
      <c r="B93" s="195"/>
      <c r="C93" s="187"/>
      <c r="D93" s="160"/>
      <c r="E93" s="161"/>
      <c r="F93" s="177"/>
      <c r="G93" s="172"/>
      <c r="H93" s="139"/>
    </row>
    <row r="94" spans="1:8" s="238" customFormat="1" ht="12.75" customHeight="1" x14ac:dyDescent="0.2">
      <c r="A94" s="264"/>
      <c r="B94" s="195"/>
      <c r="C94" s="168" t="s">
        <v>0</v>
      </c>
      <c r="D94" s="169"/>
      <c r="E94" s="156"/>
      <c r="F94" s="161"/>
      <c r="G94" s="172">
        <f>SUM(G76:G93)</f>
        <v>0</v>
      </c>
      <c r="H94" s="139"/>
    </row>
    <row r="95" spans="1:8" s="238" customFormat="1" ht="12.75" customHeight="1" x14ac:dyDescent="0.2">
      <c r="A95" s="264">
        <v>42</v>
      </c>
      <c r="B95" s="195" t="s">
        <v>134</v>
      </c>
      <c r="C95" s="168" t="s">
        <v>39</v>
      </c>
      <c r="D95" s="169"/>
      <c r="E95" s="156"/>
      <c r="F95" s="161"/>
      <c r="G95" s="172"/>
      <c r="H95" s="139"/>
    </row>
    <row r="96" spans="1:8" s="238" customFormat="1" ht="12.75" customHeight="1" x14ac:dyDescent="0.2">
      <c r="A96" s="264"/>
      <c r="B96" s="195"/>
      <c r="C96" s="168" t="s">
        <v>251</v>
      </c>
      <c r="D96" s="169" t="s">
        <v>34</v>
      </c>
      <c r="E96" s="156">
        <v>2.2599999999999998</v>
      </c>
      <c r="F96" s="167">
        <f>G94/100</f>
        <v>0</v>
      </c>
      <c r="G96" s="158">
        <f t="shared" ref="G96" si="22">E96*F96</f>
        <v>0</v>
      </c>
      <c r="H96" s="139"/>
    </row>
    <row r="97" spans="1:8" s="238" customFormat="1" ht="12.75" customHeight="1" x14ac:dyDescent="0.25">
      <c r="A97" s="243"/>
      <c r="B97" s="222" t="s">
        <v>128</v>
      </c>
      <c r="C97" s="226" t="s">
        <v>202</v>
      </c>
      <c r="D97" s="208"/>
      <c r="E97" s="230"/>
      <c r="F97" s="209"/>
      <c r="G97" s="213">
        <f>G94+G96</f>
        <v>0</v>
      </c>
      <c r="H97" s="139"/>
    </row>
    <row r="98" spans="1:8" x14ac:dyDescent="0.2">
      <c r="A98" s="193"/>
      <c r="B98" s="195"/>
      <c r="C98" s="139"/>
      <c r="D98" s="160"/>
      <c r="E98" s="161"/>
      <c r="F98" s="177"/>
      <c r="G98" s="172"/>
      <c r="H98" s="139"/>
    </row>
    <row r="99" spans="1:8" s="207" customFormat="1" ht="15" x14ac:dyDescent="0.25">
      <c r="A99" s="201" t="s">
        <v>127</v>
      </c>
      <c r="B99" s="221" t="s">
        <v>113</v>
      </c>
      <c r="C99" s="216" t="s">
        <v>6</v>
      </c>
      <c r="D99" s="231"/>
      <c r="E99" s="232"/>
      <c r="F99" s="233"/>
      <c r="G99" s="234"/>
    </row>
    <row r="100" spans="1:8" x14ac:dyDescent="0.2">
      <c r="A100" s="188">
        <v>43</v>
      </c>
      <c r="B100" s="195" t="s">
        <v>142</v>
      </c>
      <c r="C100" s="181" t="s">
        <v>7</v>
      </c>
      <c r="D100" s="160" t="s">
        <v>2</v>
      </c>
      <c r="E100" s="148">
        <v>75</v>
      </c>
      <c r="F100" s="164"/>
      <c r="G100" s="158">
        <f t="shared" ref="G100:G101" si="23">E100*F100</f>
        <v>0</v>
      </c>
    </row>
    <row r="101" spans="1:8" x14ac:dyDescent="0.2">
      <c r="A101" s="188">
        <v>44</v>
      </c>
      <c r="B101" s="195" t="s">
        <v>143</v>
      </c>
      <c r="C101" s="181" t="s">
        <v>8</v>
      </c>
      <c r="D101" s="188" t="s">
        <v>2</v>
      </c>
      <c r="E101" s="148">
        <v>12</v>
      </c>
      <c r="F101" s="164"/>
      <c r="G101" s="158">
        <f t="shared" si="23"/>
        <v>0</v>
      </c>
    </row>
    <row r="102" spans="1:8" x14ac:dyDescent="0.2">
      <c r="A102" s="188">
        <v>45</v>
      </c>
      <c r="B102" s="195" t="s">
        <v>144</v>
      </c>
      <c r="C102" s="181" t="s">
        <v>9</v>
      </c>
      <c r="D102" s="340" t="s">
        <v>2</v>
      </c>
      <c r="E102" s="338">
        <v>12</v>
      </c>
      <c r="F102" s="339"/>
      <c r="G102" s="337">
        <f>E102*F102</f>
        <v>0</v>
      </c>
    </row>
    <row r="103" spans="1:8" x14ac:dyDescent="0.2">
      <c r="A103" s="188"/>
      <c r="B103" s="195"/>
      <c r="C103" s="181" t="s">
        <v>10</v>
      </c>
      <c r="D103" s="340"/>
      <c r="E103" s="338"/>
      <c r="F103" s="339"/>
      <c r="G103" s="337"/>
    </row>
    <row r="104" spans="1:8" x14ac:dyDescent="0.2">
      <c r="A104" s="188"/>
      <c r="B104" s="195"/>
      <c r="C104" s="181" t="s">
        <v>11</v>
      </c>
      <c r="D104" s="340"/>
      <c r="E104" s="338"/>
      <c r="F104" s="339"/>
      <c r="G104" s="337"/>
    </row>
    <row r="105" spans="1:8" x14ac:dyDescent="0.2">
      <c r="A105" s="188"/>
      <c r="B105" s="195"/>
      <c r="C105" s="181" t="s">
        <v>12</v>
      </c>
      <c r="D105" s="340"/>
      <c r="E105" s="338"/>
      <c r="F105" s="339"/>
      <c r="G105" s="337"/>
    </row>
    <row r="106" spans="1:8" x14ac:dyDescent="0.2">
      <c r="A106" s="188"/>
      <c r="B106" s="195"/>
      <c r="C106" s="181" t="s">
        <v>13</v>
      </c>
      <c r="D106" s="340"/>
      <c r="E106" s="338"/>
      <c r="F106" s="339"/>
      <c r="G106" s="337"/>
    </row>
    <row r="107" spans="1:8" x14ac:dyDescent="0.2">
      <c r="A107" s="188"/>
      <c r="B107" s="195"/>
      <c r="C107" s="181" t="s">
        <v>14</v>
      </c>
      <c r="D107" s="340"/>
      <c r="E107" s="338"/>
      <c r="F107" s="339"/>
      <c r="G107" s="337"/>
    </row>
    <row r="108" spans="1:8" x14ac:dyDescent="0.2">
      <c r="A108" s="188"/>
      <c r="B108" s="195"/>
      <c r="C108" s="181" t="s">
        <v>15</v>
      </c>
      <c r="D108" s="340"/>
      <c r="E108" s="338"/>
      <c r="F108" s="339"/>
      <c r="G108" s="337"/>
    </row>
    <row r="109" spans="1:8" x14ac:dyDescent="0.2">
      <c r="A109" s="188">
        <v>46</v>
      </c>
      <c r="B109" s="195" t="s">
        <v>145</v>
      </c>
      <c r="C109" s="181" t="s">
        <v>16</v>
      </c>
      <c r="D109" s="340" t="s">
        <v>2</v>
      </c>
      <c r="E109" s="341">
        <v>75</v>
      </c>
      <c r="F109" s="339"/>
      <c r="G109" s="337">
        <f>E109*F109</f>
        <v>0</v>
      </c>
    </row>
    <row r="110" spans="1:8" x14ac:dyDescent="0.2">
      <c r="A110" s="188"/>
      <c r="B110" s="195"/>
      <c r="C110" s="181" t="s">
        <v>17</v>
      </c>
      <c r="D110" s="340"/>
      <c r="E110" s="341"/>
      <c r="F110" s="339"/>
      <c r="G110" s="337"/>
    </row>
    <row r="111" spans="1:8" x14ac:dyDescent="0.2">
      <c r="A111" s="188"/>
      <c r="B111" s="195"/>
      <c r="C111" s="181" t="s">
        <v>13</v>
      </c>
      <c r="D111" s="340"/>
      <c r="E111" s="341"/>
      <c r="F111" s="339"/>
      <c r="G111" s="337"/>
    </row>
    <row r="112" spans="1:8" x14ac:dyDescent="0.2">
      <c r="A112" s="188"/>
      <c r="B112" s="195"/>
      <c r="C112" s="181" t="s">
        <v>18</v>
      </c>
      <c r="D112" s="340"/>
      <c r="E112" s="341"/>
      <c r="F112" s="339"/>
      <c r="G112" s="337"/>
    </row>
    <row r="113" spans="1:7" x14ac:dyDescent="0.2">
      <c r="A113" s="188"/>
      <c r="B113" s="195"/>
      <c r="C113" s="181"/>
      <c r="G113" s="191"/>
    </row>
    <row r="114" spans="1:7" x14ac:dyDescent="0.2">
      <c r="A114" s="188"/>
      <c r="B114" s="195"/>
      <c r="C114" s="187" t="s">
        <v>0</v>
      </c>
      <c r="D114" s="149"/>
      <c r="E114" s="156"/>
      <c r="F114" s="156"/>
      <c r="G114" s="158">
        <f>SUM(G100:G112)</f>
        <v>0</v>
      </c>
    </row>
    <row r="115" spans="1:7" x14ac:dyDescent="0.2">
      <c r="A115" s="188"/>
      <c r="B115" s="195"/>
      <c r="C115" s="187" t="s">
        <v>39</v>
      </c>
      <c r="D115" s="149"/>
      <c r="E115" s="156"/>
      <c r="F115" s="156"/>
      <c r="G115" s="158"/>
    </row>
    <row r="116" spans="1:7" x14ac:dyDescent="0.2">
      <c r="A116" s="188">
        <v>47</v>
      </c>
      <c r="B116" s="195" t="s">
        <v>146</v>
      </c>
      <c r="C116" s="187" t="s">
        <v>44</v>
      </c>
      <c r="D116" s="149" t="s">
        <v>34</v>
      </c>
      <c r="E116" s="156">
        <v>1.2</v>
      </c>
      <c r="F116" s="192">
        <f>G114/100</f>
        <v>0</v>
      </c>
      <c r="G116" s="158">
        <f t="shared" ref="G116" si="24">E116*F116</f>
        <v>0</v>
      </c>
    </row>
    <row r="117" spans="1:7" s="214" customFormat="1" ht="15" x14ac:dyDescent="0.25">
      <c r="A117" s="215"/>
      <c r="B117" s="222" t="s">
        <v>128</v>
      </c>
      <c r="C117" s="226" t="s">
        <v>171</v>
      </c>
      <c r="D117" s="198"/>
      <c r="E117" s="199"/>
      <c r="F117" s="209"/>
      <c r="G117" s="200">
        <f>G114+G116</f>
        <v>0</v>
      </c>
    </row>
    <row r="118" spans="1:7" x14ac:dyDescent="0.2">
      <c r="A118" s="188"/>
      <c r="B118" s="195"/>
      <c r="C118" s="173"/>
      <c r="D118" s="149"/>
      <c r="E118" s="150"/>
      <c r="F118" s="159"/>
      <c r="G118" s="151"/>
    </row>
    <row r="119" spans="1:7" s="214" customFormat="1" ht="15" x14ac:dyDescent="0.25">
      <c r="A119" s="269" t="s">
        <v>127</v>
      </c>
      <c r="B119" s="272" t="s">
        <v>123</v>
      </c>
      <c r="C119" s="271" t="s">
        <v>120</v>
      </c>
      <c r="D119" s="275"/>
      <c r="E119" s="276"/>
      <c r="F119" s="277"/>
      <c r="G119" s="278"/>
    </row>
    <row r="120" spans="1:7" x14ac:dyDescent="0.2">
      <c r="A120" s="264"/>
      <c r="B120" s="265"/>
      <c r="C120" s="263" t="s">
        <v>121</v>
      </c>
      <c r="D120" s="249"/>
      <c r="E120" s="250"/>
      <c r="F120" s="253"/>
      <c r="G120" s="251"/>
    </row>
    <row r="121" spans="1:7" x14ac:dyDescent="0.2">
      <c r="A121" s="264"/>
      <c r="B121" s="265"/>
      <c r="C121" s="263" t="s">
        <v>135</v>
      </c>
      <c r="D121" s="279"/>
      <c r="E121" s="280"/>
      <c r="F121" s="281"/>
      <c r="G121" s="261"/>
    </row>
    <row r="122" spans="1:7" x14ac:dyDescent="0.2">
      <c r="A122" s="264">
        <v>48</v>
      </c>
      <c r="B122" s="265" t="s">
        <v>140</v>
      </c>
      <c r="C122" s="263" t="s">
        <v>136</v>
      </c>
      <c r="D122" s="254" t="s">
        <v>53</v>
      </c>
      <c r="E122" s="248">
        <f>SUM(E35:E39)</f>
        <v>393</v>
      </c>
      <c r="F122" s="256"/>
      <c r="G122" s="252">
        <f>F122*E122</f>
        <v>0</v>
      </c>
    </row>
    <row r="123" spans="1:7" x14ac:dyDescent="0.2">
      <c r="A123" s="264"/>
      <c r="B123" s="265"/>
      <c r="C123" s="263" t="s">
        <v>137</v>
      </c>
      <c r="D123" s="254"/>
      <c r="E123" s="248"/>
      <c r="F123" s="282"/>
      <c r="G123" s="252"/>
    </row>
    <row r="124" spans="1:7" x14ac:dyDescent="0.2">
      <c r="A124" s="264"/>
      <c r="B124" s="265"/>
      <c r="C124" s="263" t="s">
        <v>138</v>
      </c>
      <c r="D124" s="254"/>
      <c r="E124" s="248"/>
      <c r="F124" s="282"/>
      <c r="G124" s="252"/>
    </row>
    <row r="125" spans="1:7" x14ac:dyDescent="0.2">
      <c r="A125" s="264">
        <v>49</v>
      </c>
      <c r="B125" s="265" t="s">
        <v>141</v>
      </c>
      <c r="C125" s="263" t="s">
        <v>139</v>
      </c>
      <c r="D125" s="254" t="s">
        <v>53</v>
      </c>
      <c r="E125" s="248">
        <f>SUM(E35:E39)</f>
        <v>393</v>
      </c>
      <c r="F125" s="256"/>
      <c r="G125" s="252">
        <f>F125*E125</f>
        <v>0</v>
      </c>
    </row>
    <row r="126" spans="1:7" s="238" customFormat="1" x14ac:dyDescent="0.2">
      <c r="A126" s="264"/>
      <c r="B126" s="265"/>
      <c r="C126" s="263" t="s">
        <v>258</v>
      </c>
      <c r="D126" s="254"/>
      <c r="E126" s="248"/>
      <c r="F126" s="282"/>
      <c r="G126" s="252"/>
    </row>
    <row r="127" spans="1:7" s="238" customFormat="1" x14ac:dyDescent="0.2">
      <c r="A127" s="264"/>
      <c r="B127" s="265"/>
      <c r="C127" s="263" t="s">
        <v>138</v>
      </c>
      <c r="D127" s="254"/>
      <c r="E127" s="248"/>
      <c r="F127" s="282"/>
      <c r="G127" s="252"/>
    </row>
    <row r="128" spans="1:7" s="238" customFormat="1" x14ac:dyDescent="0.2">
      <c r="A128" s="264">
        <v>50</v>
      </c>
      <c r="B128" s="265" t="s">
        <v>259</v>
      </c>
      <c r="C128" s="263" t="s">
        <v>260</v>
      </c>
      <c r="D128" s="254" t="s">
        <v>53</v>
      </c>
      <c r="E128" s="248">
        <f>SUM(E35:E39)</f>
        <v>393</v>
      </c>
      <c r="F128" s="256"/>
      <c r="G128" s="252">
        <f>F128*E128</f>
        <v>0</v>
      </c>
    </row>
    <row r="129" spans="1:7" x14ac:dyDescent="0.2">
      <c r="A129" s="264"/>
      <c r="B129" s="265"/>
      <c r="C129" s="259"/>
      <c r="D129" s="249"/>
      <c r="E129" s="250"/>
      <c r="F129" s="253"/>
      <c r="G129" s="251"/>
    </row>
    <row r="130" spans="1:7" ht="15" x14ac:dyDescent="0.25">
      <c r="A130" s="264"/>
      <c r="B130" s="273" t="s">
        <v>128</v>
      </c>
      <c r="C130" s="274" t="s">
        <v>122</v>
      </c>
      <c r="D130" s="266"/>
      <c r="E130" s="267"/>
      <c r="F130" s="270"/>
      <c r="G130" s="268">
        <f>SUM(G120:G129)</f>
        <v>0</v>
      </c>
    </row>
    <row r="131" spans="1:7" x14ac:dyDescent="0.2">
      <c r="A131" s="188"/>
      <c r="B131" s="195"/>
      <c r="C131" s="187"/>
      <c r="F131" s="177"/>
      <c r="G131" s="191"/>
    </row>
    <row r="132" spans="1:7" ht="15" x14ac:dyDescent="0.25">
      <c r="A132" s="201" t="s">
        <v>127</v>
      </c>
      <c r="B132" s="221" t="s">
        <v>130</v>
      </c>
      <c r="C132" s="216" t="s">
        <v>131</v>
      </c>
      <c r="D132" s="180"/>
      <c r="G132" s="191"/>
    </row>
    <row r="133" spans="1:7" ht="27.75" customHeight="1" x14ac:dyDescent="0.2">
      <c r="A133" s="188">
        <v>51</v>
      </c>
      <c r="B133" s="195" t="s">
        <v>147</v>
      </c>
      <c r="C133" s="183" t="s">
        <v>20</v>
      </c>
      <c r="D133" s="180" t="s">
        <v>1</v>
      </c>
      <c r="E133" s="148">
        <v>1</v>
      </c>
      <c r="F133" s="164"/>
      <c r="G133" s="158">
        <f t="shared" ref="G133:G147" si="25">E133*F133</f>
        <v>0</v>
      </c>
    </row>
    <row r="134" spans="1:7" ht="27.75" customHeight="1" x14ac:dyDescent="0.2">
      <c r="A134" s="188">
        <v>52</v>
      </c>
      <c r="B134" s="195" t="s">
        <v>148</v>
      </c>
      <c r="C134" s="179" t="s">
        <v>21</v>
      </c>
      <c r="D134" s="180" t="s">
        <v>1</v>
      </c>
      <c r="E134" s="148">
        <v>1</v>
      </c>
      <c r="F134" s="164"/>
      <c r="G134" s="158">
        <f t="shared" si="25"/>
        <v>0</v>
      </c>
    </row>
    <row r="135" spans="1:7" ht="51" x14ac:dyDescent="0.2">
      <c r="A135" s="264">
        <v>53</v>
      </c>
      <c r="B135" s="195" t="s">
        <v>149</v>
      </c>
      <c r="C135" s="179" t="s">
        <v>32</v>
      </c>
      <c r="D135" s="180" t="s">
        <v>1</v>
      </c>
      <c r="E135" s="148">
        <v>1</v>
      </c>
      <c r="F135" s="164"/>
      <c r="G135" s="158">
        <f t="shared" si="25"/>
        <v>0</v>
      </c>
    </row>
    <row r="136" spans="1:7" ht="38.25" x14ac:dyDescent="0.2">
      <c r="A136" s="264">
        <v>54</v>
      </c>
      <c r="B136" s="195" t="s">
        <v>150</v>
      </c>
      <c r="C136" s="179" t="s">
        <v>31</v>
      </c>
      <c r="D136" s="180" t="s">
        <v>1</v>
      </c>
      <c r="E136" s="148">
        <v>6</v>
      </c>
      <c r="F136" s="164"/>
      <c r="G136" s="158">
        <f t="shared" si="25"/>
        <v>0</v>
      </c>
    </row>
    <row r="137" spans="1:7" x14ac:dyDescent="0.2">
      <c r="A137" s="264">
        <v>55</v>
      </c>
      <c r="B137" s="195" t="s">
        <v>151</v>
      </c>
      <c r="C137" s="181" t="s">
        <v>22</v>
      </c>
      <c r="D137" s="180" t="s">
        <v>37</v>
      </c>
      <c r="E137" s="148">
        <v>1</v>
      </c>
      <c r="F137" s="164"/>
      <c r="G137" s="158">
        <f t="shared" si="25"/>
        <v>0</v>
      </c>
    </row>
    <row r="138" spans="1:7" x14ac:dyDescent="0.2">
      <c r="A138" s="264">
        <v>56</v>
      </c>
      <c r="B138" s="195" t="s">
        <v>152</v>
      </c>
      <c r="C138" s="181" t="s">
        <v>23</v>
      </c>
      <c r="D138" s="180" t="s">
        <v>37</v>
      </c>
      <c r="E138" s="148">
        <v>1</v>
      </c>
      <c r="F138" s="164"/>
      <c r="G138" s="158">
        <f t="shared" si="25"/>
        <v>0</v>
      </c>
    </row>
    <row r="139" spans="1:7" ht="26.25" customHeight="1" x14ac:dyDescent="0.2">
      <c r="A139" s="264">
        <v>57</v>
      </c>
      <c r="B139" s="195" t="s">
        <v>153</v>
      </c>
      <c r="C139" s="179" t="s">
        <v>24</v>
      </c>
      <c r="D139" s="180" t="s">
        <v>1</v>
      </c>
      <c r="E139" s="148">
        <v>2</v>
      </c>
      <c r="F139" s="164"/>
      <c r="G139" s="158">
        <f t="shared" si="25"/>
        <v>0</v>
      </c>
    </row>
    <row r="140" spans="1:7" x14ac:dyDescent="0.2">
      <c r="A140" s="264">
        <v>58</v>
      </c>
      <c r="B140" s="195" t="s">
        <v>155</v>
      </c>
      <c r="C140" s="181" t="s">
        <v>25</v>
      </c>
      <c r="D140" s="180" t="s">
        <v>1</v>
      </c>
      <c r="E140" s="148">
        <v>1</v>
      </c>
      <c r="F140" s="164"/>
      <c r="G140" s="158">
        <f t="shared" si="25"/>
        <v>0</v>
      </c>
    </row>
    <row r="141" spans="1:7" ht="25.5" x14ac:dyDescent="0.2">
      <c r="A141" s="264">
        <v>59</v>
      </c>
      <c r="B141" s="195" t="s">
        <v>154</v>
      </c>
      <c r="C141" s="179" t="s">
        <v>26</v>
      </c>
      <c r="D141" s="180" t="s">
        <v>37</v>
      </c>
      <c r="E141" s="148">
        <v>1</v>
      </c>
      <c r="F141" s="164"/>
      <c r="G141" s="158">
        <f t="shared" si="25"/>
        <v>0</v>
      </c>
    </row>
    <row r="142" spans="1:7" x14ac:dyDescent="0.2">
      <c r="A142" s="264">
        <v>60</v>
      </c>
      <c r="B142" s="195" t="s">
        <v>156</v>
      </c>
      <c r="C142" s="179" t="s">
        <v>116</v>
      </c>
      <c r="D142" s="180" t="s">
        <v>1</v>
      </c>
      <c r="E142" s="148">
        <v>1</v>
      </c>
      <c r="F142" s="164"/>
      <c r="G142" s="158">
        <f t="shared" si="25"/>
        <v>0</v>
      </c>
    </row>
    <row r="143" spans="1:7" x14ac:dyDescent="0.2">
      <c r="A143" s="264">
        <v>61</v>
      </c>
      <c r="B143" s="195" t="s">
        <v>157</v>
      </c>
      <c r="C143" s="181" t="s">
        <v>27</v>
      </c>
      <c r="D143" s="180" t="s">
        <v>1</v>
      </c>
      <c r="E143" s="148">
        <v>1</v>
      </c>
      <c r="F143" s="164"/>
      <c r="G143" s="158">
        <f t="shared" si="25"/>
        <v>0</v>
      </c>
    </row>
    <row r="144" spans="1:7" x14ac:dyDescent="0.2">
      <c r="A144" s="264">
        <v>62</v>
      </c>
      <c r="B144" s="195" t="s">
        <v>158</v>
      </c>
      <c r="C144" s="181" t="s">
        <v>28</v>
      </c>
      <c r="D144" s="180" t="s">
        <v>37</v>
      </c>
      <c r="E144" s="148">
        <v>1</v>
      </c>
      <c r="F144" s="164"/>
      <c r="G144" s="158">
        <f t="shared" si="25"/>
        <v>0</v>
      </c>
    </row>
    <row r="145" spans="1:7" x14ac:dyDescent="0.2">
      <c r="A145" s="264">
        <v>63</v>
      </c>
      <c r="B145" s="195" t="s">
        <v>159</v>
      </c>
      <c r="C145" s="181" t="s">
        <v>29</v>
      </c>
      <c r="D145" s="180" t="s">
        <v>37</v>
      </c>
      <c r="E145" s="148">
        <v>1</v>
      </c>
      <c r="F145" s="164"/>
      <c r="G145" s="158">
        <f t="shared" si="25"/>
        <v>0</v>
      </c>
    </row>
    <row r="146" spans="1:7" x14ac:dyDescent="0.2">
      <c r="A146" s="264">
        <v>64</v>
      </c>
      <c r="B146" s="195" t="s">
        <v>160</v>
      </c>
      <c r="C146" s="181" t="s">
        <v>114</v>
      </c>
      <c r="D146" s="180" t="s">
        <v>34</v>
      </c>
      <c r="E146" s="148">
        <v>2</v>
      </c>
      <c r="F146" s="164"/>
      <c r="G146" s="158">
        <f t="shared" si="25"/>
        <v>0</v>
      </c>
    </row>
    <row r="147" spans="1:7" x14ac:dyDescent="0.2">
      <c r="A147" s="264">
        <v>65</v>
      </c>
      <c r="B147" s="195" t="s">
        <v>161</v>
      </c>
      <c r="C147" s="181" t="s">
        <v>117</v>
      </c>
      <c r="D147" s="180" t="s">
        <v>30</v>
      </c>
      <c r="E147" s="148">
        <v>30</v>
      </c>
      <c r="F147" s="164"/>
      <c r="G147" s="158">
        <f t="shared" si="25"/>
        <v>0</v>
      </c>
    </row>
    <row r="148" spans="1:7" x14ac:dyDescent="0.2">
      <c r="A148" s="188"/>
      <c r="B148" s="195"/>
    </row>
    <row r="149" spans="1:7" ht="15" x14ac:dyDescent="0.25">
      <c r="A149" s="188"/>
      <c r="B149" s="222" t="s">
        <v>128</v>
      </c>
      <c r="C149" s="226" t="s">
        <v>167</v>
      </c>
      <c r="D149" s="235"/>
      <c r="E149" s="236"/>
      <c r="F149" s="212"/>
      <c r="G149" s="213">
        <f>SUM(G133:G147)</f>
        <v>0</v>
      </c>
    </row>
    <row r="150" spans="1:7" x14ac:dyDescent="0.2">
      <c r="A150" s="82"/>
      <c r="B150" s="195"/>
    </row>
    <row r="151" spans="1:7" x14ac:dyDescent="0.2">
      <c r="B151" s="195"/>
    </row>
    <row r="152" spans="1:7" x14ac:dyDescent="0.2">
      <c r="B152" s="153"/>
      <c r="C152" s="190"/>
      <c r="D152" s="190"/>
    </row>
    <row r="153" spans="1:7" x14ac:dyDescent="0.2">
      <c r="B153" s="153"/>
      <c r="C153" s="190"/>
      <c r="D153" s="190"/>
    </row>
    <row r="154" spans="1:7" x14ac:dyDescent="0.2">
      <c r="B154" s="153"/>
      <c r="C154" s="190"/>
      <c r="D154" s="190"/>
    </row>
    <row r="155" spans="1:7" x14ac:dyDescent="0.2">
      <c r="B155" s="153"/>
      <c r="C155" s="190"/>
      <c r="D155" s="190"/>
    </row>
    <row r="156" spans="1:7" x14ac:dyDescent="0.2">
      <c r="B156" s="153"/>
      <c r="C156" s="190"/>
      <c r="D156" s="190"/>
    </row>
    <row r="157" spans="1:7" x14ac:dyDescent="0.2">
      <c r="B157" s="153"/>
      <c r="C157" s="190"/>
      <c r="D157" s="190"/>
    </row>
    <row r="158" spans="1:7" x14ac:dyDescent="0.2">
      <c r="B158" s="153"/>
    </row>
    <row r="159" spans="1:7" x14ac:dyDescent="0.2">
      <c r="B159" s="139"/>
    </row>
    <row r="160" spans="1:7" x14ac:dyDescent="0.2">
      <c r="B160" s="139"/>
    </row>
  </sheetData>
  <mergeCells count="8">
    <mergeCell ref="G109:G112"/>
    <mergeCell ref="G102:G108"/>
    <mergeCell ref="E102:E108"/>
    <mergeCell ref="F102:F108"/>
    <mergeCell ref="D109:D112"/>
    <mergeCell ref="E109:E112"/>
    <mergeCell ref="F109:F112"/>
    <mergeCell ref="D102:D108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2018-05-23T07:14:46Z</cp:lastPrinted>
  <dcterms:created xsi:type="dcterms:W3CDTF">2000-08-28T13:18:02Z</dcterms:created>
  <dcterms:modified xsi:type="dcterms:W3CDTF">2018-05-23T13:49:42Z</dcterms:modified>
</cp:coreProperties>
</file>